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TPE\Desktop\ИП 2025\2026\МО\АСКУЭ МО-2026\"/>
    </mc:Choice>
  </mc:AlternateContent>
  <xr:revisionPtr revIDLastSave="0" documentId="13_ncr:1_{B75DD6AC-10A5-4AEF-A320-1E11767200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ФЕР 421+557пр (1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ФЕР 421+557пр (12'!$57:$57</definedName>
    <definedName name="_xlnm.Print_Area" localSheetId="0">'Смета по ФЕР 421+557пр (12'!$A$1:$L$232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0" i="7" l="1"/>
  <c r="H227" i="7"/>
  <c r="C230" i="7"/>
  <c r="C227" i="7"/>
  <c r="J48" i="7"/>
  <c r="J47" i="7"/>
  <c r="C49" i="7"/>
  <c r="D49" i="7"/>
  <c r="C48" i="7"/>
  <c r="D48" i="7"/>
  <c r="C47" i="7"/>
  <c r="D47" i="7"/>
  <c r="L224" i="7"/>
  <c r="K224" i="7"/>
  <c r="J224" i="7"/>
  <c r="C224" i="7"/>
  <c r="L223" i="7"/>
  <c r="K223" i="7"/>
  <c r="J223" i="7"/>
  <c r="C223" i="7"/>
  <c r="L222" i="7"/>
  <c r="K222" i="7"/>
  <c r="J222" i="7"/>
  <c r="C222" i="7"/>
  <c r="G212" i="7"/>
  <c r="G211" i="7"/>
  <c r="L210" i="7"/>
  <c r="J210" i="7"/>
  <c r="L209" i="7"/>
  <c r="J209" i="7"/>
  <c r="L206" i="7"/>
  <c r="J206" i="7"/>
  <c r="J205" i="7"/>
  <c r="J203" i="7" s="1"/>
  <c r="L199" i="7"/>
  <c r="J199" i="7"/>
  <c r="L198" i="7"/>
  <c r="J198" i="7"/>
  <c r="L194" i="7"/>
  <c r="J194" i="7"/>
  <c r="J182" i="7"/>
  <c r="L179" i="7"/>
  <c r="J179" i="7"/>
  <c r="L178" i="7"/>
  <c r="J178" i="7"/>
  <c r="K177" i="7"/>
  <c r="B177" i="7"/>
  <c r="J169" i="7"/>
  <c r="L174" i="7"/>
  <c r="J174" i="7"/>
  <c r="K171" i="7"/>
  <c r="B171" i="7"/>
  <c r="J171" i="7"/>
  <c r="L171" i="7" s="1"/>
  <c r="L169" i="7" s="1"/>
  <c r="L163" i="7"/>
  <c r="K163" i="7"/>
  <c r="B163" i="7"/>
  <c r="J163" i="7"/>
  <c r="K162" i="7"/>
  <c r="B162" i="7"/>
  <c r="J162" i="7"/>
  <c r="L162" i="7" s="1"/>
  <c r="L158" i="7"/>
  <c r="J158" i="7"/>
  <c r="K157" i="7"/>
  <c r="B157" i="7"/>
  <c r="J157" i="7"/>
  <c r="J155" i="7" s="1"/>
  <c r="L153" i="7"/>
  <c r="J153" i="7"/>
  <c r="L152" i="7"/>
  <c r="J152" i="7"/>
  <c r="L151" i="7"/>
  <c r="J151" i="7"/>
  <c r="L150" i="7"/>
  <c r="J150" i="7"/>
  <c r="J146" i="7"/>
  <c r="L149" i="7"/>
  <c r="J149" i="7"/>
  <c r="L148" i="7"/>
  <c r="L146" i="7" s="1"/>
  <c r="K148" i="7"/>
  <c r="B148" i="7"/>
  <c r="J148" i="7"/>
  <c r="L145" i="7"/>
  <c r="J145" i="7"/>
  <c r="L144" i="7"/>
  <c r="J144" i="7"/>
  <c r="K142" i="7"/>
  <c r="B142" i="7"/>
  <c r="J142" i="7"/>
  <c r="L142" i="7" s="1"/>
  <c r="L140" i="7" s="1"/>
  <c r="L137" i="7" s="1"/>
  <c r="L135" i="7" s="1"/>
  <c r="L139" i="7"/>
  <c r="J139" i="7"/>
  <c r="L133" i="7"/>
  <c r="J133" i="7"/>
  <c r="L132" i="7"/>
  <c r="J132" i="7"/>
  <c r="L131" i="7"/>
  <c r="J131" i="7"/>
  <c r="L130" i="7"/>
  <c r="J130" i="7"/>
  <c r="J126" i="7"/>
  <c r="L129" i="7"/>
  <c r="J129" i="7"/>
  <c r="L128" i="7"/>
  <c r="L126" i="7" s="1"/>
  <c r="K128" i="7"/>
  <c r="B128" i="7"/>
  <c r="J128" i="7"/>
  <c r="L125" i="7"/>
  <c r="J125" i="7"/>
  <c r="L124" i="7"/>
  <c r="J124" i="7"/>
  <c r="K122" i="7"/>
  <c r="B122" i="7"/>
  <c r="J122" i="7"/>
  <c r="L122" i="7" s="1"/>
  <c r="L120" i="7" s="1"/>
  <c r="L117" i="7" s="1"/>
  <c r="L115" i="7" s="1"/>
  <c r="L119" i="7"/>
  <c r="J119" i="7"/>
  <c r="J111" i="7"/>
  <c r="C111" i="7"/>
  <c r="J110" i="7"/>
  <c r="C110" i="7"/>
  <c r="J109" i="7"/>
  <c r="C109" i="7"/>
  <c r="G107" i="7"/>
  <c r="G106" i="7"/>
  <c r="L105" i="7"/>
  <c r="J105" i="7"/>
  <c r="L104" i="7"/>
  <c r="J104" i="7"/>
  <c r="J101" i="7"/>
  <c r="J100" i="7"/>
  <c r="J96" i="7"/>
  <c r="L99" i="7"/>
  <c r="J99" i="7"/>
  <c r="J98" i="7"/>
  <c r="J95" i="7"/>
  <c r="L92" i="7"/>
  <c r="J92" i="7"/>
  <c r="L91" i="7"/>
  <c r="J91" i="7"/>
  <c r="L87" i="7"/>
  <c r="J87" i="7"/>
  <c r="L86" i="7"/>
  <c r="J84" i="7"/>
  <c r="J82" i="7" s="1"/>
  <c r="CB76" i="7"/>
  <c r="CC76" i="7"/>
  <c r="L76" i="7"/>
  <c r="CB75" i="7"/>
  <c r="CC75" i="7"/>
  <c r="J75" i="7"/>
  <c r="AW77" i="7"/>
  <c r="AT77" i="7"/>
  <c r="AO77" i="7"/>
  <c r="AA77" i="7"/>
  <c r="X77" i="7"/>
  <c r="V77" i="7"/>
  <c r="P77" i="7"/>
  <c r="BA77" i="7"/>
  <c r="BU76" i="7" s="1"/>
  <c r="BV76" i="7" s="1"/>
  <c r="AZ77" i="7"/>
  <c r="BU75" i="7" s="1"/>
  <c r="BV75" i="7" s="1"/>
  <c r="AE77" i="7"/>
  <c r="J76" i="7" s="1"/>
  <c r="AD77" i="7"/>
  <c r="J94" i="7" s="1"/>
  <c r="CB77" i="7"/>
  <c r="CC77" i="7"/>
  <c r="G76" i="7"/>
  <c r="E76" i="7"/>
  <c r="G75" i="7"/>
  <c r="E75" i="7"/>
  <c r="G72" i="7"/>
  <c r="F72" i="7"/>
  <c r="E72" i="7"/>
  <c r="BU71" i="7"/>
  <c r="BV71" i="7" s="1"/>
  <c r="CB71" i="7"/>
  <c r="CC71" i="7"/>
  <c r="BR71" i="7"/>
  <c r="L71" i="7"/>
  <c r="AR77" i="7" s="1"/>
  <c r="L74" i="7" s="1"/>
  <c r="J71" i="7"/>
  <c r="S77" i="7" s="1"/>
  <c r="K71" i="7"/>
  <c r="I71" i="7"/>
  <c r="H71" i="7"/>
  <c r="H73" i="7" s="1"/>
  <c r="E69" i="7"/>
  <c r="G69" i="7"/>
  <c r="D69" i="7"/>
  <c r="C69" i="7"/>
  <c r="B69" i="7"/>
  <c r="BV67" i="7"/>
  <c r="BU67" i="7"/>
  <c r="CB67" i="7"/>
  <c r="CC67" i="7"/>
  <c r="L67" i="7"/>
  <c r="BU66" i="7"/>
  <c r="BV66" i="7" s="1"/>
  <c r="CB66" i="7"/>
  <c r="CC66" i="7"/>
  <c r="BR66" i="7"/>
  <c r="J66" i="7"/>
  <c r="AW68" i="7"/>
  <c r="AT68" i="7"/>
  <c r="L193" i="7" s="1"/>
  <c r="AO68" i="7"/>
  <c r="AA68" i="7"/>
  <c r="J90" i="7" s="1"/>
  <c r="J88" i="7" s="1"/>
  <c r="X68" i="7"/>
  <c r="J193" i="7" s="1"/>
  <c r="V68" i="7"/>
  <c r="S68" i="7"/>
  <c r="J168" i="7" s="1"/>
  <c r="P68" i="7"/>
  <c r="J191" i="7" s="1"/>
  <c r="BA68" i="7"/>
  <c r="L202" i="7" s="1"/>
  <c r="AZ68" i="7"/>
  <c r="L181" i="7" s="1"/>
  <c r="AE68" i="7"/>
  <c r="J202" i="7" s="1"/>
  <c r="AD68" i="7"/>
  <c r="J181" i="7" s="1"/>
  <c r="CB68" i="7"/>
  <c r="CC68" i="7"/>
  <c r="G67" i="7"/>
  <c r="E67" i="7"/>
  <c r="G66" i="7"/>
  <c r="E66" i="7"/>
  <c r="J64" i="7"/>
  <c r="H64" i="7"/>
  <c r="G63" i="7"/>
  <c r="F63" i="7"/>
  <c r="E63" i="7"/>
  <c r="BV62" i="7"/>
  <c r="BU62" i="7"/>
  <c r="L214" i="7" s="1"/>
  <c r="CB62" i="7"/>
  <c r="CC62" i="7"/>
  <c r="BR62" i="7"/>
  <c r="L62" i="7"/>
  <c r="AR68" i="7" s="1"/>
  <c r="J62" i="7"/>
  <c r="K62" i="7"/>
  <c r="I62" i="7"/>
  <c r="H62" i="7"/>
  <c r="E60" i="7"/>
  <c r="G60" i="7"/>
  <c r="D60" i="7"/>
  <c r="C60" i="7"/>
  <c r="B60" i="7"/>
  <c r="A33" i="7"/>
  <c r="A31" i="7"/>
  <c r="A28" i="7"/>
  <c r="F22" i="7"/>
  <c r="F20" i="7"/>
  <c r="F14" i="7"/>
  <c r="CO12" i="7"/>
  <c r="F12" i="7"/>
  <c r="H6" i="7"/>
  <c r="B6" i="7"/>
  <c r="A1" i="7"/>
  <c r="A1" i="4"/>
  <c r="A2" i="4"/>
  <c r="A3" i="4"/>
  <c r="A4" i="4"/>
  <c r="A5" i="4"/>
  <c r="A6" i="4"/>
  <c r="A7" i="4"/>
  <c r="A8" i="4"/>
  <c r="A1" i="3"/>
  <c r="Y1" i="3"/>
  <c r="CV1" i="3" s="1"/>
  <c r="CU1" i="3"/>
  <c r="CY1" i="3"/>
  <c r="CZ1" i="3"/>
  <c r="DB1" i="3" s="1"/>
  <c r="DA1" i="3"/>
  <c r="DC1" i="3"/>
  <c r="A2" i="3"/>
  <c r="Y2" i="3"/>
  <c r="CV2" i="3" s="1"/>
  <c r="CU2" i="3"/>
  <c r="CX2" i="3"/>
  <c r="DG2" i="3" s="1"/>
  <c r="CY2" i="3"/>
  <c r="CZ2" i="3"/>
  <c r="DA2" i="3"/>
  <c r="DB2" i="3"/>
  <c r="DC2" i="3"/>
  <c r="DF2" i="3"/>
  <c r="DH2" i="3"/>
  <c r="DI2" i="3"/>
  <c r="DJ2" i="3" s="1"/>
  <c r="A3" i="3"/>
  <c r="Y3" i="3"/>
  <c r="CX3" i="3" s="1"/>
  <c r="CU3" i="3"/>
  <c r="CV3" i="3"/>
  <c r="CY3" i="3"/>
  <c r="CZ3" i="3"/>
  <c r="DA3" i="3"/>
  <c r="DB3" i="3"/>
  <c r="DC3" i="3"/>
  <c r="A4" i="3"/>
  <c r="Y4" i="3"/>
  <c r="CV4" i="3" s="1"/>
  <c r="CU4" i="3"/>
  <c r="CY4" i="3"/>
  <c r="CZ4" i="3"/>
  <c r="DB4" i="3" s="1"/>
  <c r="DA4" i="3"/>
  <c r="DC4" i="3"/>
  <c r="A5" i="3"/>
  <c r="Y5" i="3"/>
  <c r="CU5" i="3"/>
  <c r="CV5" i="3"/>
  <c r="CX5" i="3"/>
  <c r="CY5" i="3"/>
  <c r="CZ5" i="3"/>
  <c r="DA5" i="3"/>
  <c r="DB5" i="3"/>
  <c r="DC5" i="3"/>
  <c r="DF5" i="3"/>
  <c r="DG5" i="3"/>
  <c r="DH5" i="3"/>
  <c r="DI5" i="3"/>
  <c r="DJ5" i="3" s="1"/>
  <c r="A6" i="3"/>
  <c r="Y6" i="3"/>
  <c r="CX6" i="3" s="1"/>
  <c r="CU6" i="3"/>
  <c r="CV6" i="3"/>
  <c r="CY6" i="3"/>
  <c r="CZ6" i="3"/>
  <c r="DB6" i="3" s="1"/>
  <c r="DA6" i="3"/>
  <c r="DC6" i="3"/>
  <c r="A7" i="3"/>
  <c r="Y7" i="3"/>
  <c r="CV7" i="3" s="1"/>
  <c r="CU7" i="3"/>
  <c r="CX7" i="3"/>
  <c r="DF7" i="3" s="1"/>
  <c r="CY7" i="3"/>
  <c r="CZ7" i="3"/>
  <c r="DB7" i="3" s="1"/>
  <c r="DA7" i="3"/>
  <c r="DC7" i="3"/>
  <c r="DH7" i="3"/>
  <c r="A8" i="3"/>
  <c r="Y8" i="3"/>
  <c r="CX8" i="3" s="1"/>
  <c r="CU8" i="3"/>
  <c r="CV8" i="3"/>
  <c r="CY8" i="3"/>
  <c r="CZ8" i="3"/>
  <c r="DA8" i="3"/>
  <c r="DB8" i="3"/>
  <c r="DC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Q28" i="1"/>
  <c r="AC28" i="1"/>
  <c r="AB28" i="1" s="1"/>
  <c r="AD28" i="1"/>
  <c r="AE28" i="1"/>
  <c r="AF28" i="1"/>
  <c r="CT28" i="1" s="1"/>
  <c r="S28" i="1" s="1"/>
  <c r="AG28" i="1"/>
  <c r="CU28" i="1" s="1"/>
  <c r="T28" i="1" s="1"/>
  <c r="AG31" i="1" s="1"/>
  <c r="AH28" i="1"/>
  <c r="AI28" i="1"/>
  <c r="CW28" i="1" s="1"/>
  <c r="V28" i="1" s="1"/>
  <c r="AJ28" i="1"/>
  <c r="CQ28" i="1"/>
  <c r="P28" i="1" s="1"/>
  <c r="CR28" i="1"/>
  <c r="CS28" i="1"/>
  <c r="R28" i="1" s="1"/>
  <c r="CV28" i="1"/>
  <c r="U28" i="1" s="1"/>
  <c r="AH31" i="1" s="1"/>
  <c r="CX28" i="1"/>
  <c r="W28" i="1" s="1"/>
  <c r="AJ31" i="1" s="1"/>
  <c r="FR28" i="1"/>
  <c r="GL28" i="1"/>
  <c r="GN28" i="1"/>
  <c r="GO28" i="1"/>
  <c r="GV28" i="1"/>
  <c r="HC28" i="1"/>
  <c r="GX28" i="1" s="1"/>
  <c r="C29" i="1"/>
  <c r="D29" i="1"/>
  <c r="AC29" i="1"/>
  <c r="AB29" i="1" s="1"/>
  <c r="AE29" i="1"/>
  <c r="AD29" i="1" s="1"/>
  <c r="AF29" i="1"/>
  <c r="CT29" i="1" s="1"/>
  <c r="S29" i="1" s="1"/>
  <c r="AG29" i="1"/>
  <c r="AH29" i="1"/>
  <c r="CV29" i="1" s="1"/>
  <c r="U29" i="1" s="1"/>
  <c r="AI29" i="1"/>
  <c r="CW29" i="1" s="1"/>
  <c r="V29" i="1" s="1"/>
  <c r="AJ29" i="1"/>
  <c r="CR29" i="1"/>
  <c r="Q29" i="1" s="1"/>
  <c r="AD31" i="1" s="1"/>
  <c r="CS29" i="1"/>
  <c r="R29" i="1" s="1"/>
  <c r="HI29" i="1" s="1"/>
  <c r="CU29" i="1"/>
  <c r="T29" i="1" s="1"/>
  <c r="CX29" i="1"/>
  <c r="W29" i="1" s="1"/>
  <c r="FR29" i="1"/>
  <c r="GL29" i="1"/>
  <c r="GN29" i="1"/>
  <c r="GO29" i="1"/>
  <c r="GV29" i="1"/>
  <c r="HC29" i="1"/>
  <c r="GX29" i="1" s="1"/>
  <c r="CJ31" i="1" s="1"/>
  <c r="B31" i="1"/>
  <c r="B26" i="1" s="1"/>
  <c r="C31" i="1"/>
  <c r="C26" i="1" s="1"/>
  <c r="D31" i="1"/>
  <c r="F31" i="1"/>
  <c r="F26" i="1" s="1"/>
  <c r="G31" i="1"/>
  <c r="AQ31" i="1"/>
  <c r="AS31" i="1"/>
  <c r="BX31" i="1"/>
  <c r="BX26" i="1" s="1"/>
  <c r="BY31" i="1"/>
  <c r="BY26" i="1" s="1"/>
  <c r="BZ31" i="1"/>
  <c r="BZ26" i="1" s="1"/>
  <c r="CB31" i="1"/>
  <c r="CB26" i="1" s="1"/>
  <c r="CC31" i="1"/>
  <c r="AT31" i="1" s="1"/>
  <c r="AT26" i="1" s="1"/>
  <c r="CK31" i="1"/>
  <c r="BB31" i="1" s="1"/>
  <c r="BB26" i="1" s="1"/>
  <c r="CL31" i="1"/>
  <c r="CL26" i="1" s="1"/>
  <c r="CM31" i="1"/>
  <c r="CM26" i="1" s="1"/>
  <c r="F44" i="1"/>
  <c r="B64" i="1"/>
  <c r="B22" i="1" s="1"/>
  <c r="C64" i="1"/>
  <c r="C22" i="1" s="1"/>
  <c r="D64" i="1"/>
  <c r="D22" i="1" s="1"/>
  <c r="F64" i="1"/>
  <c r="F22" i="1" s="1"/>
  <c r="G64" i="1"/>
  <c r="G22" i="1" s="1"/>
  <c r="AQ64" i="1"/>
  <c r="AS64" i="1"/>
  <c r="BB64" i="1"/>
  <c r="BB22" i="1" s="1"/>
  <c r="B97" i="1"/>
  <c r="B18" i="1" s="1"/>
  <c r="C97" i="1"/>
  <c r="C18" i="1" s="1"/>
  <c r="D97" i="1"/>
  <c r="D18" i="1" s="1"/>
  <c r="F97" i="1"/>
  <c r="F18" i="1" s="1"/>
  <c r="G97" i="1"/>
  <c r="G18" i="1" s="1"/>
  <c r="BB97" i="1"/>
  <c r="F12" i="6"/>
  <c r="G12" i="6"/>
  <c r="CY12" i="6"/>
  <c r="L221" i="7" l="1"/>
  <c r="L218" i="7"/>
  <c r="L191" i="7"/>
  <c r="L189" i="7" s="1"/>
  <c r="J189" i="7"/>
  <c r="J81" i="7"/>
  <c r="J79" i="7" s="1"/>
  <c r="J102" i="7" s="1"/>
  <c r="J74" i="7"/>
  <c r="J188" i="7"/>
  <c r="J46" i="7"/>
  <c r="L168" i="7"/>
  <c r="L81" i="7"/>
  <c r="L180" i="7"/>
  <c r="L93" i="7"/>
  <c r="L200" i="7"/>
  <c r="L65" i="7"/>
  <c r="I46" i="7"/>
  <c r="L188" i="7"/>
  <c r="C50" i="7"/>
  <c r="C44" i="7" s="1"/>
  <c r="BM77" i="7"/>
  <c r="J140" i="7"/>
  <c r="J137" i="7" s="1"/>
  <c r="J135" i="7" s="1"/>
  <c r="J65" i="7"/>
  <c r="I77" i="7"/>
  <c r="L75" i="7"/>
  <c r="AN77" i="7" s="1"/>
  <c r="BR76" i="7"/>
  <c r="J86" i="7"/>
  <c r="L95" i="7"/>
  <c r="L157" i="7"/>
  <c r="L155" i="7" s="1"/>
  <c r="L182" i="7"/>
  <c r="L205" i="7"/>
  <c r="L203" i="7" s="1"/>
  <c r="L217" i="7"/>
  <c r="J120" i="7"/>
  <c r="J117" i="7" s="1"/>
  <c r="J115" i="7" s="1"/>
  <c r="J67" i="7"/>
  <c r="O77" i="7"/>
  <c r="BR75" i="7"/>
  <c r="J177" i="7"/>
  <c r="J197" i="7"/>
  <c r="J200" i="7"/>
  <c r="AN68" i="7"/>
  <c r="L66" i="7"/>
  <c r="BR67" i="7"/>
  <c r="J73" i="7"/>
  <c r="J93" i="7"/>
  <c r="J173" i="7"/>
  <c r="J180" i="7"/>
  <c r="J201" i="7"/>
  <c r="L173" i="7"/>
  <c r="L201" i="7"/>
  <c r="L94" i="7"/>
  <c r="CJ26" i="1"/>
  <c r="BA31" i="1"/>
  <c r="F48" i="1"/>
  <c r="AS26" i="1"/>
  <c r="F49" i="1"/>
  <c r="AQ26" i="1"/>
  <c r="F41" i="1"/>
  <c r="Q31" i="1"/>
  <c r="AD26" i="1"/>
  <c r="AJ26" i="1"/>
  <c r="W31" i="1"/>
  <c r="T31" i="1"/>
  <c r="AG26" i="1"/>
  <c r="F81" i="1"/>
  <c r="AS22" i="1"/>
  <c r="AP31" i="1"/>
  <c r="AH26" i="1"/>
  <c r="U31" i="1"/>
  <c r="HJ28" i="1"/>
  <c r="CY28" i="1"/>
  <c r="X28" i="1" s="1"/>
  <c r="CZ28" i="1"/>
  <c r="Y28" i="1" s="1"/>
  <c r="AF31" i="1"/>
  <c r="F77" i="1"/>
  <c r="F74" i="1"/>
  <c r="AQ97" i="1"/>
  <c r="AQ22" i="1"/>
  <c r="AE31" i="1"/>
  <c r="HI28" i="1"/>
  <c r="DF3" i="3"/>
  <c r="DG3" i="3"/>
  <c r="DH3" i="3"/>
  <c r="DI3" i="3"/>
  <c r="DJ3" i="3" s="1"/>
  <c r="DF8" i="3"/>
  <c r="DG8" i="3"/>
  <c r="DH8" i="3"/>
  <c r="DI8" i="3"/>
  <c r="DJ8" i="3" s="1"/>
  <c r="F110" i="1"/>
  <c r="BB18" i="1"/>
  <c r="CI31" i="1"/>
  <c r="AC31" i="1"/>
  <c r="CP28" i="1"/>
  <c r="O28" i="1" s="1"/>
  <c r="DI6" i="3"/>
  <c r="DJ6" i="3" s="1"/>
  <c r="DF6" i="3"/>
  <c r="DG6" i="3"/>
  <c r="DH6" i="3"/>
  <c r="CY29" i="1"/>
  <c r="X29" i="1" s="1"/>
  <c r="CZ29" i="1"/>
  <c r="Y29" i="1" s="1"/>
  <c r="HJ29" i="1"/>
  <c r="AS97" i="1"/>
  <c r="AT64" i="1"/>
  <c r="CG31" i="1"/>
  <c r="AI31" i="1"/>
  <c r="CK26" i="1"/>
  <c r="CC26" i="1"/>
  <c r="DI7" i="3"/>
  <c r="DJ7" i="3" s="1"/>
  <c r="DG7" i="3"/>
  <c r="CX1" i="3"/>
  <c r="AO31" i="1"/>
  <c r="BD31" i="1"/>
  <c r="CQ29" i="1"/>
  <c r="P29" i="1" s="1"/>
  <c r="CP29" i="1" s="1"/>
  <c r="O29" i="1" s="1"/>
  <c r="BC31" i="1"/>
  <c r="CX4" i="3"/>
  <c r="O68" i="7" l="1"/>
  <c r="BM68" i="7"/>
  <c r="D50" i="7" s="1"/>
  <c r="D44" i="7" s="1"/>
  <c r="L186" i="7"/>
  <c r="BS77" i="7"/>
  <c r="BT77" i="7" s="1"/>
  <c r="J195" i="7"/>
  <c r="J186" i="7" s="1"/>
  <c r="L197" i="7"/>
  <c r="L195" i="7" s="1"/>
  <c r="L177" i="7"/>
  <c r="L175" i="7" s="1"/>
  <c r="L166" i="7" s="1"/>
  <c r="J175" i="7"/>
  <c r="J166" i="7" s="1"/>
  <c r="I68" i="7"/>
  <c r="CI26" i="1"/>
  <c r="AZ31" i="1"/>
  <c r="S31" i="1"/>
  <c r="AF26" i="1"/>
  <c r="Q64" i="1"/>
  <c r="Q26" i="1"/>
  <c r="F43" i="1"/>
  <c r="AL31" i="1"/>
  <c r="F47" i="1"/>
  <c r="BC26" i="1"/>
  <c r="BC64" i="1"/>
  <c r="AK31" i="1"/>
  <c r="T26" i="1"/>
  <c r="T64" i="1"/>
  <c r="F52" i="1"/>
  <c r="GM29" i="1"/>
  <c r="GP29" i="1" s="1"/>
  <c r="BD64" i="1"/>
  <c r="F56" i="1"/>
  <c r="BD26" i="1"/>
  <c r="R31" i="1"/>
  <c r="AE26" i="1"/>
  <c r="HK28" i="1"/>
  <c r="HL28" i="1"/>
  <c r="F55" i="1"/>
  <c r="W26" i="1"/>
  <c r="W64" i="1"/>
  <c r="HL29" i="1"/>
  <c r="HK29" i="1"/>
  <c r="DG4" i="3"/>
  <c r="DH4" i="3"/>
  <c r="DI4" i="3"/>
  <c r="DJ4" i="3" s="1"/>
  <c r="DF4" i="3"/>
  <c r="AI26" i="1"/>
  <c r="V31" i="1"/>
  <c r="CG26" i="1"/>
  <c r="AX31" i="1"/>
  <c r="U26" i="1"/>
  <c r="U64" i="1"/>
  <c r="F53" i="1"/>
  <c r="BA26" i="1"/>
  <c r="F51" i="1"/>
  <c r="BA64" i="1"/>
  <c r="CF31" i="1"/>
  <c r="AC26" i="1"/>
  <c r="CE31" i="1"/>
  <c r="P31" i="1"/>
  <c r="CH31" i="1"/>
  <c r="AP26" i="1"/>
  <c r="F40" i="1"/>
  <c r="AP64" i="1"/>
  <c r="AO64" i="1"/>
  <c r="AO26" i="1"/>
  <c r="F35" i="1"/>
  <c r="F82" i="1"/>
  <c r="AT22" i="1"/>
  <c r="AT97" i="1"/>
  <c r="DF1" i="3"/>
  <c r="DG1" i="3"/>
  <c r="DH1" i="3"/>
  <c r="DI1" i="3"/>
  <c r="DJ1" i="3" s="1"/>
  <c r="AS18" i="1"/>
  <c r="F114" i="1"/>
  <c r="GM28" i="1"/>
  <c r="AB31" i="1"/>
  <c r="AQ18" i="1"/>
  <c r="F107" i="1"/>
  <c r="L164" i="7" l="1"/>
  <c r="L160" i="7"/>
  <c r="J164" i="7"/>
  <c r="J160" i="7"/>
  <c r="BS68" i="7"/>
  <c r="BT68" i="7" s="1"/>
  <c r="Y31" i="1"/>
  <c r="AL26" i="1"/>
  <c r="U97" i="1"/>
  <c r="U22" i="1"/>
  <c r="F86" i="1"/>
  <c r="P26" i="1"/>
  <c r="F34" i="1"/>
  <c r="P64" i="1"/>
  <c r="CE26" i="1"/>
  <c r="AV31" i="1"/>
  <c r="Q22" i="1"/>
  <c r="Q97" i="1"/>
  <c r="F76" i="1"/>
  <c r="AX26" i="1"/>
  <c r="F38" i="1"/>
  <c r="AX64" i="1"/>
  <c r="R26" i="1"/>
  <c r="R64" i="1"/>
  <c r="F45" i="1"/>
  <c r="AK26" i="1"/>
  <c r="X31" i="1"/>
  <c r="CH26" i="1"/>
  <c r="AY31" i="1"/>
  <c r="AO22" i="1"/>
  <c r="AO97" i="1"/>
  <c r="F68" i="1"/>
  <c r="AW31" i="1"/>
  <c r="CF26" i="1"/>
  <c r="BC22" i="1"/>
  <c r="F80" i="1"/>
  <c r="BC97" i="1"/>
  <c r="S26" i="1"/>
  <c r="F46" i="1"/>
  <c r="S64" i="1"/>
  <c r="AB26" i="1"/>
  <c r="O31" i="1"/>
  <c r="T97" i="1"/>
  <c r="T22" i="1"/>
  <c r="F85" i="1"/>
  <c r="AP22" i="1"/>
  <c r="F73" i="1"/>
  <c r="AP97" i="1"/>
  <c r="BA22" i="1"/>
  <c r="F84" i="1"/>
  <c r="BA97" i="1"/>
  <c r="F54" i="1"/>
  <c r="V26" i="1"/>
  <c r="V64" i="1"/>
  <c r="W22" i="1"/>
  <c r="W97" i="1"/>
  <c r="F88" i="1"/>
  <c r="AZ26" i="1"/>
  <c r="F42" i="1"/>
  <c r="AZ64" i="1"/>
  <c r="AT18" i="1"/>
  <c r="F115" i="1"/>
  <c r="GP28" i="1"/>
  <c r="CD31" i="1" s="1"/>
  <c r="CA31" i="1"/>
  <c r="F89" i="1"/>
  <c r="BD22" i="1"/>
  <c r="BD97" i="1"/>
  <c r="J218" i="7" l="1"/>
  <c r="J221" i="7"/>
  <c r="J214" i="7"/>
  <c r="J217" i="7"/>
  <c r="L207" i="7"/>
  <c r="L184" i="7"/>
  <c r="J207" i="7"/>
  <c r="J184" i="7"/>
  <c r="CD26" i="1"/>
  <c r="AU31" i="1"/>
  <c r="BC18" i="1"/>
  <c r="F113" i="1"/>
  <c r="AY26" i="1"/>
  <c r="F39" i="1"/>
  <c r="AY64" i="1"/>
  <c r="AX22" i="1"/>
  <c r="AX97" i="1"/>
  <c r="F71" i="1"/>
  <c r="F75" i="1"/>
  <c r="AZ22" i="1"/>
  <c r="AZ97" i="1"/>
  <c r="F67" i="1"/>
  <c r="P22" i="1"/>
  <c r="P97" i="1"/>
  <c r="BD18" i="1"/>
  <c r="F122" i="1"/>
  <c r="F118" i="1"/>
  <c r="T18" i="1"/>
  <c r="X26" i="1"/>
  <c r="F57" i="1"/>
  <c r="X64" i="1"/>
  <c r="V22" i="1"/>
  <c r="V97" i="1"/>
  <c r="F87" i="1"/>
  <c r="F117" i="1"/>
  <c r="BA18" i="1"/>
  <c r="F33" i="1"/>
  <c r="O26" i="1"/>
  <c r="O64" i="1"/>
  <c r="Q18" i="1"/>
  <c r="F109" i="1"/>
  <c r="AW64" i="1"/>
  <c r="AW26" i="1"/>
  <c r="F37" i="1"/>
  <c r="U18" i="1"/>
  <c r="F119" i="1"/>
  <c r="CA26" i="1"/>
  <c r="AR31" i="1"/>
  <c r="W18" i="1"/>
  <c r="F121" i="1"/>
  <c r="AP18" i="1"/>
  <c r="F106" i="1"/>
  <c r="S97" i="1"/>
  <c r="S22" i="1"/>
  <c r="F79" i="1"/>
  <c r="R22" i="1"/>
  <c r="R97" i="1"/>
  <c r="F78" i="1"/>
  <c r="AV64" i="1"/>
  <c r="AV26" i="1"/>
  <c r="F36" i="1"/>
  <c r="AO18" i="1"/>
  <c r="F101" i="1"/>
  <c r="Y64" i="1"/>
  <c r="Y26" i="1"/>
  <c r="F58" i="1"/>
  <c r="F90" i="1" l="1"/>
  <c r="X22" i="1"/>
  <c r="X97" i="1"/>
  <c r="AY97" i="1"/>
  <c r="AY22" i="1"/>
  <c r="F72" i="1"/>
  <c r="P18" i="1"/>
  <c r="F100" i="1"/>
  <c r="F66" i="1"/>
  <c r="O22" i="1"/>
  <c r="O97" i="1"/>
  <c r="S18" i="1"/>
  <c r="F112" i="1"/>
  <c r="F108" i="1"/>
  <c r="AZ18" i="1"/>
  <c r="AR26" i="1"/>
  <c r="AR64" i="1"/>
  <c r="F59" i="1"/>
  <c r="F60" i="1" s="1"/>
  <c r="AV22" i="1"/>
  <c r="F69" i="1"/>
  <c r="AV97" i="1"/>
  <c r="Y22" i="1"/>
  <c r="F91" i="1"/>
  <c r="Y97" i="1"/>
  <c r="AW22" i="1"/>
  <c r="F70" i="1"/>
  <c r="AW97" i="1"/>
  <c r="AU26" i="1"/>
  <c r="F50" i="1"/>
  <c r="AU64" i="1"/>
  <c r="R18" i="1"/>
  <c r="F111" i="1"/>
  <c r="V18" i="1"/>
  <c r="F120" i="1"/>
  <c r="AX18" i="1"/>
  <c r="F104" i="1"/>
  <c r="F83" i="1" l="1"/>
  <c r="AU22" i="1"/>
  <c r="AU97" i="1"/>
  <c r="Y18" i="1"/>
  <c r="F124" i="1"/>
  <c r="AY18" i="1"/>
  <c r="F105" i="1"/>
  <c r="AV18" i="1"/>
  <c r="F102" i="1"/>
  <c r="O18" i="1"/>
  <c r="F99" i="1"/>
  <c r="X18" i="1"/>
  <c r="F123" i="1"/>
  <c r="F61" i="1"/>
  <c r="F62" i="1" s="1"/>
  <c r="AW18" i="1"/>
  <c r="F103" i="1"/>
  <c r="AR22" i="1"/>
  <c r="AR97" i="1"/>
  <c r="F92" i="1"/>
  <c r="F93" i="1" s="1"/>
  <c r="F94" i="1" l="1"/>
  <c r="F95" i="1"/>
  <c r="F125" i="1"/>
  <c r="F126" i="1" s="1"/>
  <c r="AR18" i="1"/>
  <c r="F116" i="1"/>
  <c r="AU18" i="1"/>
  <c r="F127" i="1" l="1"/>
  <c r="F128" i="1"/>
</calcChain>
</file>

<file path=xl/sharedStrings.xml><?xml version="1.0" encoding="utf-8"?>
<sst xmlns="http://schemas.openxmlformats.org/spreadsheetml/2006/main" count="1208" uniqueCount="282">
  <si>
    <t>Smeta.RU Flash  (495) 974-1589</t>
  </si>
  <si>
    <t>_PS_</t>
  </si>
  <si>
    <t>Smeta.RU Flash</t>
  </si>
  <si>
    <t/>
  </si>
  <si>
    <t>17. Настройка системы АСКУЭ (МО)_(Корр. 2026)</t>
  </si>
  <si>
    <t>Сметные нормы списания</t>
  </si>
  <si>
    <t>Коды ценников</t>
  </si>
  <si>
    <t>ФЕР-2020 И9 приказы НР № 812/пр, СП № 774/пр</t>
  </si>
  <si>
    <t>Версия 1.7.0 ГСН (ГЭСН, ФЕР) и ТЕР (Методики НР (812/пр, 636/пр, 611/пр) и СП (774/пр и 317/пр) применять с 08.01.2023 г.)</t>
  </si>
  <si>
    <t>ФЕР-2020 - изменения И9</t>
  </si>
  <si>
    <t>Поправки для ГСН (ФЕР) 2020 от 11.09.2022 г И9 (в ред. 557/пр) Реконструкция</t>
  </si>
  <si>
    <t>ГСН</t>
  </si>
  <si>
    <t>Новая локальная смета</t>
  </si>
  <si>
    <t>Новый раздел</t>
  </si>
  <si>
    <t>1. Пусконаладочные работы</t>
  </si>
  <si>
    <t>1</t>
  </si>
  <si>
    <t>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</si>
  <si>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</si>
  <si>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</si>
  <si>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ФЕРп-2001, п02-01-002-01, приказ Минстроя России № 876/пр от 26.12.2019</t>
  </si>
  <si>
    <t>Письмо Минстроя России №12058-ИФ/09 от 05.03.2026; Письмо Минстроя России №12058-ИФ/09 от 05.03.2026; Письмо Минстроя России №12058-ИФ/09 от 05.03.2026; Письмо Минстроя России №12058-ИФ/09 от 05.03.2026;</t>
  </si>
  <si>
    <t>*1,2</t>
  </si>
  <si>
    <t>Пусконаладочные работы</t>
  </si>
  <si>
    <t>Пусконаладочные работы Автоматизированные системы управления</t>
  </si>
  <si>
    <t>ФЕРп</t>
  </si>
  <si>
    <t>Поправка: МР 519/пр Прил.2, Табл.4, п. 3</t>
  </si>
  <si>
    <t>Пр/812-083.0-1</t>
  </si>
  <si>
    <t>Пр/774-083.0</t>
  </si>
  <si>
    <t>2</t>
  </si>
  <si>
    <t>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</si>
  <si>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расценке 02-01-002-01</t>
  </si>
  <si>
    <t>канал</t>
  </si>
  <si>
    <t>ФЕРп-2001, п02-01-002-02,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</si>
  <si>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</si>
  <si>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</si>
  <si>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</si>
  <si>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</si>
  <si>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</si>
  <si>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</si>
  <si>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</si>
  <si>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</si>
  <si>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</si>
  <si>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</si>
  <si>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</si>
  <si>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</si>
  <si>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</si>
  <si>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</si>
  <si>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</si>
  <si>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</si>
  <si>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</si>
  <si>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</si>
  <si>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</si>
  <si>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</si>
  <si>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</si>
  <si>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</si>
  <si>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</si>
  <si>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</si>
  <si>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</si>
  <si>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</si>
  <si>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</si>
  <si>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</si>
  <si>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</si>
  <si>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</si>
  <si>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</si>
  <si>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</si>
  <si>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</si>
  <si>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</si>
  <si>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</si>
  <si>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</si>
  <si>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</si>
  <si>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</si>
  <si>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</si>
  <si>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</si>
  <si>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</si>
  <si>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</si>
  <si>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</si>
  <si>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</si>
  <si>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</si>
  <si>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</si>
  <si>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</si>
  <si>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</si>
  <si>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</si>
  <si>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</si>
  <si>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</si>
  <si>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</si>
  <si>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</si>
  <si>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</si>
  <si>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</t>
  </si>
  <si>
    <t>Итого</t>
  </si>
  <si>
    <t>и2</t>
  </si>
  <si>
    <t>НДС 22%</t>
  </si>
  <si>
    <t>и3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</si>
  <si>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</si>
  <si>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</si>
  <si>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</si>
  <si>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</si>
  <si>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</si>
  <si>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</si>
  <si>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</si>
  <si>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</si>
  <si>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</si>
  <si>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</si>
  <si>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</si>
  <si>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</si>
  <si>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</si>
  <si>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</si>
  <si>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</si>
  <si>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</si>
  <si>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</si>
  <si>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</si>
  <si>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</si>
  <si>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</si>
  <si>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</si>
  <si>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</si>
  <si>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</si>
  <si>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</si>
  <si>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</si>
  <si>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</si>
  <si>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</si>
  <si>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</si>
  <si>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</si>
  <si>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</si>
  <si>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</si>
  <si>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</si>
  <si>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</si>
  <si>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</si>
  <si>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</si>
  <si>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</si>
  <si>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</si>
  <si>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</si>
  <si>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</si>
  <si>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</si>
  <si>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</si>
  <si>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</si>
  <si>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</si>
  <si>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</si>
  <si>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</si>
  <si>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</si>
  <si>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</si>
  <si>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</si>
  <si>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</si>
  <si>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</si>
  <si>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</si>
  <si>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</si>
  <si>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</si>
  <si>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</si>
  <si>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</si>
  <si>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</si>
  <si>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</si>
  <si>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</si>
  <si>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</si>
  <si>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</si>
  <si>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</si>
  <si>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</si>
  <si>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</si>
  <si>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</si>
  <si>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</si>
  <si>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</si>
  <si>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</si>
  <si>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</si>
  <si>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России №12058-ИФ/09 от 05.03.2026, Письмо Минстроя России №9491-ИФ/09 от 24.02.2026</t>
  </si>
  <si>
    <t>Письмо Минстроя России №12058-ИФ/09 от 05.03.2026</t>
  </si>
  <si>
    <t>Письмо Минстроя России №9491-ИФ/09 от 24.02.2026</t>
  </si>
  <si>
    <t>_OBSM_</t>
  </si>
  <si>
    <t>3-200-01</t>
  </si>
  <si>
    <t>Инженер I категории</t>
  </si>
  <si>
    <t>чел.-ч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</si>
  <si>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</si>
  <si>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</si>
  <si>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</si>
  <si>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</si>
  <si>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</si>
  <si>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</si>
  <si>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МР 519/пр Прил.2, Табл.4, п. 3</t>
  </si>
  <si>
    <t>Методика ФЕР 519/пр (пусконалад.)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</si>
  <si>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</si>
  <si>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</si>
  <si>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МР 519/пр Прил.2, Табл.4,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</si>
  <si>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</si>
  <si>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</si>
  <si>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</si>
  <si>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</si>
  <si>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</si>
  <si>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</si>
  <si>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</si>
  <si>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</si>
  <si>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</si>
  <si>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</si>
  <si>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</si>
  <si>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</si>
  <si>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</si>
  <si>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</si>
  <si>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</si>
  <si>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</si>
  <si>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</si>
  <si>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</si>
  <si>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</si>
  <si>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</si>
  <si>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</si>
  <si>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</si>
  <si>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</si>
  <si>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</si>
  <si>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</si>
  <si>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</si>
  <si>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</si>
  <si>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</si>
  <si>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</si>
  <si>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</si>
  <si>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</si>
  <si>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</si>
  <si>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</si>
  <si>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</si>
  <si>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</si>
  <si>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</si>
  <si>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</si>
  <si>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</si>
  <si>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</si>
  <si>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</si>
  <si>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 Flash» версия 11»</t>
  </si>
  <si>
    <t>Базисно-индексным</t>
  </si>
  <si>
    <t>Составлена в ценах март 2026 года (1.01.2000)</t>
  </si>
  <si>
    <t>Раздел: 1. Пусконаладочные работы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</si>
  <si>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ЗТ *1,2</t>
  </si>
  <si>
    <t>ОТ</t>
  </si>
  <si>
    <t>ЗТ</t>
  </si>
  <si>
    <t>Итого по расценке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</si>
  <si>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</si>
  <si>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</si>
  <si>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</si>
  <si>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</si>
  <si>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</si>
  <si>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</si>
  <si>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</si>
  <si>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</si>
  <si>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</si>
  <si>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</si>
  <si>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</si>
  <si>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</si>
  <si>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</si>
  <si>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</si>
  <si>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</si>
  <si>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</si>
  <si>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</si>
  <si>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</si>
  <si>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</si>
  <si>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</si>
  <si>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</si>
  <si>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</si>
  <si>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</si>
  <si>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</si>
  <si>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</si>
  <si>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</si>
  <si>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</si>
  <si>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</si>
  <si>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</si>
  <si>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</si>
  <si>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</si>
  <si>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</si>
  <si>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</si>
  <si>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</si>
  <si>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</si>
  <si>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</si>
  <si>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</si>
  <si>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</si>
  <si>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</si>
  <si>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</si>
  <si>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</si>
  <si>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</si>
  <si>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</si>
  <si>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</si>
  <si>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</si>
  <si>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</si>
  <si>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</si>
  <si>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</si>
  <si>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</si>
  <si>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Автоматизированные системы управления</t>
  </si>
  <si>
    <t xml:space="preserve">         вхолостую(по стр. 1-2)</t>
  </si>
  <si>
    <t>ПНР "под нагрузкой"</t>
  </si>
  <si>
    <t xml:space="preserve">         под нагрузкой(по стр. 1-2)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</si>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</sst>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6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14" fontId="16" fillId="0" borderId="0" xfId="0" applyNumberFormat="1" applyFont="1" applyAlignment="1"/>
    <xf numFmtId="0" fontId="13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6" fillId="0" borderId="0" xfId="0" applyNumberFormat="1" applyFont="1" applyAlignment="1"/>
    <xf numFmtId="2" fontId="10" fillId="0" borderId="0" xfId="0" applyNumberFormat="1" applyFont="1" applyAlignment="1">
      <alignment horizontal="right"/>
    </xf>
    <xf numFmtId="0" fontId="16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4" fillId="0" borderId="0" xfId="0" quotePrefix="1" applyFont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6" fontId="0" fillId="0" borderId="0" xfId="0" applyNumberFormat="1"/>
    <xf numFmtId="166" fontId="22" fillId="0" borderId="0" xfId="0" applyNumberFormat="1" applyFont="1" applyAlignment="1">
      <alignment horizontal="right"/>
    </xf>
    <xf numFmtId="0" fontId="22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167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left" wrapText="1"/>
    </xf>
    <xf numFmtId="0" fontId="25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6" fontId="25" fillId="0" borderId="2" xfId="0" applyNumberFormat="1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6" fillId="0" borderId="0" xfId="0" applyNumberFormat="1" applyFont="1" applyAlignment="1"/>
    <xf numFmtId="166" fontId="10" fillId="0" borderId="0" xfId="0" applyNumberFormat="1" applyFont="1" applyAlignment="1"/>
    <xf numFmtId="167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D0DF7-9A31-416B-BBE5-234B19943223}">
  <sheetPr>
    <pageSetUpPr fitToPage="1"/>
  </sheetPr>
  <dimension ref="A1:CW231"/>
  <sheetViews>
    <sheetView tabSelected="1" topLeftCell="A114" zoomScaleNormal="100" workbookViewId="0">
      <selection activeCell="A76" sqref="A76"/>
    </sheetView>
  </sheetViews>
  <sheetFormatPr defaultRowHeight="12.75" outlineLevelRow="1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8" t="str">
        <f>Source!B1</f>
        <v>Smeta.RU Flash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11" t="s">
        <v>178</v>
      </c>
      <c r="C3" s="11"/>
      <c r="D3" s="11"/>
      <c r="E3" s="11"/>
      <c r="F3" s="12"/>
      <c r="G3" s="12"/>
      <c r="H3" s="11" t="s">
        <v>179</v>
      </c>
      <c r="I3" s="11"/>
      <c r="J3" s="11"/>
      <c r="K3" s="11"/>
      <c r="L3" s="11"/>
    </row>
    <row r="4" spans="1:93" ht="14.25" customHeight="1" x14ac:dyDescent="0.2">
      <c r="A4" s="12"/>
      <c r="B4" s="13"/>
      <c r="C4" s="13"/>
      <c r="D4" s="13"/>
      <c r="E4" s="13"/>
      <c r="F4" s="12"/>
      <c r="G4" s="12"/>
      <c r="H4" s="13"/>
      <c r="I4" s="13"/>
      <c r="J4" s="13"/>
      <c r="K4" s="13"/>
      <c r="L4" s="13"/>
    </row>
    <row r="5" spans="1:93" ht="14.25" customHeight="1" x14ac:dyDescent="0.2">
      <c r="A5" s="12"/>
      <c r="B5" s="12"/>
      <c r="C5" s="14"/>
      <c r="D5" s="14"/>
      <c r="E5" s="14"/>
      <c r="F5" s="12"/>
      <c r="G5" s="12"/>
      <c r="H5" s="14"/>
      <c r="I5" s="14"/>
      <c r="J5" s="14"/>
      <c r="K5" s="14"/>
      <c r="L5" s="14"/>
    </row>
    <row r="6" spans="1:93" ht="14.25" customHeight="1" x14ac:dyDescent="0.2">
      <c r="A6" s="14"/>
      <c r="B6" s="13" t="str">
        <f>CONCATENATE("______________________ ", IF(Source!AL12&lt;&gt;"", Source!AL12, ""))</f>
        <v xml:space="preserve">______________________ </v>
      </c>
      <c r="C6" s="13"/>
      <c r="D6" s="13"/>
      <c r="E6" s="13"/>
      <c r="F6" s="12"/>
      <c r="G6" s="12"/>
      <c r="H6" s="13" t="str">
        <f>CONCATENATE("______________________ ", IF(Source!AH12&lt;&gt;"", Source!AH12, ""))</f>
        <v xml:space="preserve">______________________ </v>
      </c>
      <c r="I6" s="13"/>
      <c r="J6" s="13"/>
      <c r="K6" s="13"/>
      <c r="L6" s="13"/>
    </row>
    <row r="7" spans="1:93" ht="14.25" customHeight="1" x14ac:dyDescent="0.2">
      <c r="A7" s="15"/>
      <c r="B7" s="16" t="s">
        <v>180</v>
      </c>
      <c r="C7" s="16"/>
      <c r="D7" s="16"/>
      <c r="E7" s="16"/>
      <c r="F7" s="12"/>
      <c r="G7" s="12"/>
      <c r="H7" s="16" t="s">
        <v>180</v>
      </c>
      <c r="I7" s="16"/>
      <c r="J7" s="16"/>
      <c r="K7" s="16"/>
      <c r="L7" s="16"/>
    </row>
    <row r="10" spans="1:93" ht="12.75" customHeight="1" x14ac:dyDescent="0.2">
      <c r="A10" s="17" t="s">
        <v>181</v>
      </c>
      <c r="B10" s="17"/>
      <c r="C10" s="17"/>
      <c r="D10" s="17"/>
      <c r="E10" s="17"/>
      <c r="F10" s="19" t="s">
        <v>218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1"/>
      <c r="B11" s="21"/>
      <c r="C11" s="21"/>
      <c r="D11" s="21"/>
      <c r="E11" s="21"/>
      <c r="F11" s="22"/>
      <c r="G11" s="22"/>
      <c r="H11" s="22"/>
      <c r="I11" s="22"/>
      <c r="J11" s="22"/>
      <c r="K11" s="22"/>
      <c r="L11" s="22"/>
    </row>
    <row r="12" spans="1:93" ht="51" x14ac:dyDescent="0.2">
      <c r="A12" s="17" t="s">
        <v>182</v>
      </c>
      <c r="B12" s="17"/>
      <c r="C12" s="17"/>
      <c r="D12" s="17"/>
      <c r="E12" s="17"/>
      <c r="F12" s="19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  <c r="G12" s="19"/>
      <c r="H12" s="19"/>
      <c r="I12" s="19"/>
      <c r="J12" s="19"/>
      <c r="K12" s="19"/>
      <c r="L12" s="19"/>
      <c r="CO12" s="68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</row>
    <row r="13" spans="1:93" ht="12.75" customHeight="1" x14ac:dyDescent="0.2">
      <c r="A13" s="21"/>
      <c r="B13" s="21"/>
      <c r="C13" s="21"/>
      <c r="D13" s="21"/>
      <c r="E13" s="21"/>
      <c r="F13" s="22"/>
      <c r="G13" s="22"/>
      <c r="H13" s="22"/>
      <c r="I13" s="22"/>
      <c r="J13" s="22"/>
      <c r="K13" s="22"/>
      <c r="L13" s="22"/>
    </row>
    <row r="14" spans="1:93" ht="12.75" customHeight="1" x14ac:dyDescent="0.2">
      <c r="A14" s="18" t="s">
        <v>183</v>
      </c>
      <c r="B14" s="18"/>
      <c r="C14" s="18"/>
      <c r="D14" s="18"/>
      <c r="E14" s="18"/>
      <c r="F14" s="19" t="str">
        <f>IF(Source!CV12 &lt;&gt; "", Source!CV12,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1"/>
      <c r="B15" s="21"/>
      <c r="C15" s="21"/>
      <c r="D15" s="21"/>
      <c r="E15" s="21"/>
      <c r="F15" s="22"/>
      <c r="G15" s="22"/>
      <c r="H15" s="22"/>
      <c r="I15" s="22"/>
      <c r="J15" s="22"/>
      <c r="K15" s="22"/>
      <c r="L15" s="22"/>
    </row>
    <row r="16" spans="1:93" ht="76.5" customHeight="1" x14ac:dyDescent="0.2">
      <c r="A16" s="17" t="s">
        <v>184</v>
      </c>
      <c r="B16" s="17"/>
      <c r="C16" s="17"/>
      <c r="D16" s="17"/>
      <c r="E16" s="17"/>
      <c r="F16" s="19" t="s">
        <v>160</v>
      </c>
      <c r="G16" s="19"/>
      <c r="H16" s="19"/>
      <c r="I16" s="19"/>
      <c r="J16" s="19"/>
      <c r="K16" s="19"/>
      <c r="L16" s="19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38.25" customHeight="1" x14ac:dyDescent="0.2">
      <c r="A18" s="17" t="s">
        <v>185</v>
      </c>
      <c r="B18" s="17"/>
      <c r="C18" s="17"/>
      <c r="D18" s="17"/>
      <c r="E18" s="17"/>
      <c r="F18" s="19"/>
      <c r="G18" s="19"/>
      <c r="H18" s="19"/>
      <c r="I18" s="19"/>
      <c r="J18" s="19"/>
      <c r="K18" s="19"/>
      <c r="L18" s="19"/>
    </row>
    <row r="19" spans="1:12" ht="12.75" customHeight="1" x14ac:dyDescent="0.2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</row>
    <row r="20" spans="1:12" ht="12.75" customHeight="1" x14ac:dyDescent="0.2">
      <c r="A20" s="17" t="s">
        <v>186</v>
      </c>
      <c r="B20" s="17"/>
      <c r="C20" s="17"/>
      <c r="D20" s="17"/>
      <c r="E20" s="17"/>
      <c r="F20" s="19" t="str">
        <f>IF(Source!CZ12 &lt;&gt; "", Source!CZ12, "")</f>
        <v/>
      </c>
      <c r="G20" s="19"/>
      <c r="H20" s="19"/>
      <c r="I20" s="19"/>
      <c r="J20" s="19"/>
      <c r="K20" s="19"/>
      <c r="L20" s="19"/>
    </row>
    <row r="21" spans="1:12" ht="12.75" customHeight="1" x14ac:dyDescent="0.2">
      <c r="A21" s="23"/>
      <c r="B21" s="23"/>
      <c r="C21" s="23"/>
      <c r="D21" s="23"/>
      <c r="E21" s="23"/>
      <c r="F21" s="24"/>
      <c r="G21" s="24"/>
      <c r="H21" s="24"/>
      <c r="I21" s="24"/>
      <c r="J21" s="24"/>
      <c r="K21" s="24"/>
      <c r="L21" s="22"/>
    </row>
    <row r="22" spans="1:12" ht="12.75" customHeight="1" x14ac:dyDescent="0.2">
      <c r="A22" s="17" t="s">
        <v>187</v>
      </c>
      <c r="B22" s="17"/>
      <c r="C22" s="17"/>
      <c r="D22" s="17"/>
      <c r="E22" s="17"/>
      <c r="F22" s="19" t="str">
        <f>IF(Source!DA12 &lt;&gt; "", Source!DA12, "")</f>
        <v/>
      </c>
      <c r="G22" s="19"/>
      <c r="H22" s="19"/>
      <c r="I22" s="19"/>
      <c r="J22" s="19"/>
      <c r="K22" s="19"/>
      <c r="L22" s="19"/>
    </row>
    <row r="23" spans="1:12" ht="12.75" customHeight="1" x14ac:dyDescent="0.2">
      <c r="A23" s="9"/>
      <c r="B23" s="9"/>
      <c r="C23" s="9"/>
      <c r="D23" s="9"/>
      <c r="E23" s="9"/>
      <c r="F23" s="25"/>
      <c r="G23" s="25"/>
      <c r="H23" s="25"/>
      <c r="I23" s="25"/>
      <c r="J23" s="25"/>
      <c r="K23" s="25"/>
      <c r="L23" s="25"/>
    </row>
    <row r="24" spans="1:12" ht="12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5.7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 ht="14.25" customHeight="1" x14ac:dyDescent="0.2">
      <c r="A26" s="28" t="s">
        <v>188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 ht="14.2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ht="15.75" customHeight="1" x14ac:dyDescent="0.25">
      <c r="A28" s="27" t="str">
        <f>IF(Source!G12&lt;&gt;"Новый объект", Source!G12, "")</f>
        <v>17. Настройка системы АСКУЭ (МО)_(Корр. 2026)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4.25" customHeight="1" x14ac:dyDescent="0.2">
      <c r="A29" s="28" t="s">
        <v>189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4.25" customHeight="1" x14ac:dyDescent="0.2">
      <c r="A30" s="12"/>
      <c r="B30" s="12"/>
      <c r="C30" s="12"/>
      <c r="D30" s="12"/>
      <c r="E30" s="12"/>
      <c r="F30" s="15"/>
      <c r="G30" s="15"/>
      <c r="H30" s="15"/>
      <c r="I30" s="15"/>
      <c r="J30" s="15"/>
      <c r="K30" s="15"/>
      <c r="L30" s="15"/>
    </row>
    <row r="31" spans="1:12" ht="15.75" customHeight="1" x14ac:dyDescent="0.25">
      <c r="A31" s="26" t="str">
        <f>CONCATENATE( "ЛОКАЛЬНАЯ СМЕТА № ", Source!L20, " ",Source!CM20)</f>
        <v xml:space="preserve">ЛОКАЛЬНАЯ СМЕТА № Новая локальная смета 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15" customHeight="1" x14ac:dyDescent="0.25">
      <c r="A32" s="29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29"/>
    </row>
    <row r="33" spans="1:12" ht="18" customHeight="1" x14ac:dyDescent="0.25">
      <c r="A33" s="31" t="str">
        <f>IF(Source!G20&lt;&gt;"Новая локальная смета", Source!G20, "")</f>
        <v/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4.25" customHeight="1" x14ac:dyDescent="0.2">
      <c r="A34" s="28" t="s">
        <v>190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4.2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14.2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12.75" customHeight="1" x14ac:dyDescent="0.2">
      <c r="A37" s="20" t="s">
        <v>191</v>
      </c>
      <c r="B37" s="20"/>
      <c r="C37" s="32" t="s">
        <v>219</v>
      </c>
      <c r="D37" s="20" t="s">
        <v>192</v>
      </c>
      <c r="E37" s="20"/>
      <c r="F37" s="20"/>
      <c r="G37" s="20"/>
      <c r="H37" s="20"/>
      <c r="I37" s="20"/>
      <c r="J37" s="20"/>
      <c r="K37" s="20"/>
      <c r="L37" s="20"/>
    </row>
    <row r="38" spans="1:12" ht="12.75" customHeight="1" x14ac:dyDescent="0.2">
      <c r="A38" s="20"/>
      <c r="B38" s="20"/>
      <c r="C38" s="33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12.75" customHeight="1" x14ac:dyDescent="0.2">
      <c r="A39" s="20" t="s">
        <v>193</v>
      </c>
      <c r="B39" s="20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ht="14.25" customHeight="1" x14ac:dyDescent="0.2">
      <c r="A40" s="35"/>
      <c r="B40" s="36"/>
      <c r="C40" s="28" t="s">
        <v>194</v>
      </c>
      <c r="D40" s="28"/>
      <c r="E40" s="28"/>
      <c r="F40" s="28"/>
      <c r="G40" s="28"/>
      <c r="H40" s="28"/>
      <c r="I40" s="28"/>
      <c r="J40" s="28"/>
      <c r="K40" s="28"/>
      <c r="L40" s="28"/>
    </row>
    <row r="41" spans="1:12" ht="14.2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ht="14.25" customHeight="1" x14ac:dyDescent="0.2">
      <c r="A42" s="20" t="s">
        <v>220</v>
      </c>
      <c r="B42" s="12"/>
      <c r="C42" s="12"/>
      <c r="D42" s="37"/>
      <c r="E42" s="12"/>
      <c r="F42" s="12"/>
      <c r="G42" s="12"/>
      <c r="H42" s="12"/>
      <c r="I42" s="12"/>
      <c r="J42" s="12"/>
      <c r="K42" s="12"/>
      <c r="L42" s="12"/>
    </row>
    <row r="43" spans="1:12" ht="14.2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14.25" customHeight="1" x14ac:dyDescent="0.2">
      <c r="A44" s="38" t="s">
        <v>195</v>
      </c>
      <c r="B44" s="12"/>
      <c r="C44" s="107">
        <f>C47+C48+C49+C50</f>
        <v>54.46</v>
      </c>
      <c r="D44" s="106">
        <f>D47+D48+D49+D50</f>
        <v>0.97</v>
      </c>
      <c r="E44" s="39"/>
      <c r="F44" s="20" t="s">
        <v>196</v>
      </c>
      <c r="G44" s="9"/>
      <c r="H44" s="9"/>
      <c r="I44" s="9"/>
      <c r="J44" s="9"/>
      <c r="K44" s="9"/>
      <c r="L44" s="12"/>
    </row>
    <row r="45" spans="1:12" ht="14.25" customHeight="1" x14ac:dyDescent="0.2">
      <c r="A45" s="38"/>
      <c r="B45" s="12"/>
      <c r="C45" s="107"/>
      <c r="D45" s="107"/>
      <c r="E45" s="40"/>
      <c r="F45" s="20"/>
      <c r="G45" s="9"/>
      <c r="H45" s="9"/>
      <c r="I45" s="9"/>
      <c r="J45" s="9"/>
      <c r="K45" s="9"/>
      <c r="L45" s="12"/>
    </row>
    <row r="46" spans="1:12" ht="14.25" customHeight="1" x14ac:dyDescent="0.2">
      <c r="A46" s="12"/>
      <c r="B46" s="41" t="s">
        <v>197</v>
      </c>
      <c r="C46" s="109"/>
      <c r="D46" s="108"/>
      <c r="E46" s="42"/>
      <c r="F46" s="20"/>
      <c r="G46" s="20" t="s">
        <v>198</v>
      </c>
      <c r="H46" s="12"/>
      <c r="I46" s="109">
        <f>ROUND((SUM(AR58:AR224))/1000, 2)</f>
        <v>25.93</v>
      </c>
      <c r="J46" s="109">
        <f>ROUND((SUM(S58:S224))/1000, 2)</f>
        <v>0.46</v>
      </c>
      <c r="K46" s="20" t="s">
        <v>196</v>
      </c>
      <c r="L46" s="12"/>
    </row>
    <row r="47" spans="1:12" ht="14.25" customHeight="1" x14ac:dyDescent="0.2">
      <c r="A47" s="12"/>
      <c r="B47" s="38" t="s">
        <v>199</v>
      </c>
      <c r="C47" s="107">
        <f>ROUND((ROUND(SUMIF(CD58:CD224, 1, AA58:AA224)*Source!D159, 2)+ROUND(SUMIF(CD58:CD224, 1, P58:P224)*Source!E159, 2)+ROUND(SUMIF(CD58:CD224, 1, AV58:AV224), 2)+ROUND(SUMIF(CD58:CD224, 1, S58:S224)*Source!G159, 2)+SUMIF(CD58:CD224, 1, BC58:BC224)+SUMIF(CD58:CD224, 1, BB58:BB224)+SUMIF(CD58:CD224, 1, AZ58:AZ224)+SUMIF(CD58:CD224, 1, BA58:BA224))/1000, 2)</f>
        <v>0</v>
      </c>
      <c r="D47" s="106">
        <f>ROUND((SUM(BH58:BH224)+SUMIF(CD58:CD224, 1, AG58:AG224)+SUMIF(CD58:CD224, 1, AF58:AF224))/1000, 2)</f>
        <v>0</v>
      </c>
      <c r="E47" s="39"/>
      <c r="F47" s="20" t="s">
        <v>196</v>
      </c>
      <c r="G47" s="20" t="s">
        <v>200</v>
      </c>
      <c r="H47" s="12"/>
      <c r="I47" s="20"/>
      <c r="J47" s="110">
        <f>Source!F86</f>
        <v>31.283999999999999</v>
      </c>
      <c r="K47" s="20" t="s">
        <v>201</v>
      </c>
      <c r="L47" s="12"/>
    </row>
    <row r="48" spans="1:12" ht="14.25" customHeight="1" x14ac:dyDescent="0.2">
      <c r="A48" s="12"/>
      <c r="B48" s="38" t="s">
        <v>202</v>
      </c>
      <c r="C48" s="107">
        <f>ROUND((ROUND(SUMIF(CD58:CD224, 2, AA58:AA224)*Source!D159, 2)+ROUND(SUMIF(CD58:CD224, 2, P58:P224)*Source!E159, 2)+ROUND(SUMIF(CD58:CD224, 2, AV58:AV224), 2)+ROUND(SUMIF(CD58:CD224, 2, S58:S224)*Source!G159, 2)+SUMIF(CD58:CD224, 2, BC58:BC224)+SUMIF(CD58:CD224, 2, BB58:BB224)+SUMIF(CD58:CD224, 2, AZ58:AZ224)+SUMIF(CD58:CD224, 2, BA58:BA224))/1000, 2)</f>
        <v>0</v>
      </c>
      <c r="D48" s="106">
        <f>ROUND((SUM(BI58:BI224)+SUMIF(CD58:CD224, 2, AG58:AG224)+SUMIF(CD58:CD224, 2, AF58:AF224))/1000, 2)</f>
        <v>0</v>
      </c>
      <c r="E48" s="39"/>
      <c r="F48" s="20" t="s">
        <v>196</v>
      </c>
      <c r="G48" s="20" t="s">
        <v>203</v>
      </c>
      <c r="H48" s="12"/>
      <c r="I48" s="20"/>
      <c r="J48" s="110">
        <f>Source!F87</f>
        <v>0</v>
      </c>
      <c r="K48" s="20" t="s">
        <v>201</v>
      </c>
      <c r="L48" s="12"/>
    </row>
    <row r="49" spans="1:101" ht="14.25" customHeight="1" x14ac:dyDescent="0.2">
      <c r="A49" s="12"/>
      <c r="B49" s="38" t="s">
        <v>204</v>
      </c>
      <c r="C49" s="107">
        <f>ROUND((ROUND(SUM(BJ58:BJ224)*Source!H159, 2)+SUMIF(CD58:CD224, 3, BD58:BD224)+SUMIF(CD58:CD224, 3, BB58:BB224))/1000, 2)</f>
        <v>0</v>
      </c>
      <c r="D49" s="106">
        <f>ROUND((SUM(BJ58:BJ224)+SUM(AH58:AH224))/1000, 2)</f>
        <v>0</v>
      </c>
      <c r="E49" s="39"/>
      <c r="F49" s="20" t="s">
        <v>196</v>
      </c>
      <c r="G49" s="20"/>
      <c r="H49" s="20"/>
      <c r="I49" s="20"/>
      <c r="J49" s="20"/>
      <c r="K49" s="20"/>
      <c r="L49" s="12"/>
    </row>
    <row r="50" spans="1:101" ht="14.25" customHeight="1" x14ac:dyDescent="0.2">
      <c r="A50" s="12"/>
      <c r="B50" s="38" t="s">
        <v>205</v>
      </c>
      <c r="C50" s="107">
        <f>ROUND((ROUND(SUM(BL58:BL224)*Source!I159, 2)+SUMIF(CD58:CD224, 4, BC58:BC224)+SUM(BR58:BR224)+ROUND(SUM(BN58:BN224)*Source!H159, 2)+SUMIF(CD58:CD224, 4, BB58:BB224))/1000, 2)</f>
        <v>54.46</v>
      </c>
      <c r="D50" s="106">
        <f>ROUND((SUM(BL58:BL224)+SUMIF(CD58:CD224, 4, AG58:AG224)+SUM(BM58:BM224)+SUM(BN58:BN224)+SUMIF(CD58:CD224, 4, AF58:AF224))/1000, 2)</f>
        <v>0.97</v>
      </c>
      <c r="E50" s="43"/>
      <c r="F50" s="20" t="s">
        <v>196</v>
      </c>
      <c r="G50" s="20"/>
      <c r="H50" s="20"/>
      <c r="I50" s="20"/>
      <c r="J50" s="20"/>
      <c r="K50" s="20"/>
      <c r="L50" s="12"/>
    </row>
    <row r="51" spans="1:101" ht="14.25" customHeight="1" x14ac:dyDescent="0.2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1:101" ht="12.75" customHeight="1" x14ac:dyDescent="0.2">
      <c r="A52" s="48" t="s">
        <v>206</v>
      </c>
      <c r="B52" s="48" t="s">
        <v>207</v>
      </c>
      <c r="C52" s="48" t="s">
        <v>208</v>
      </c>
      <c r="D52" s="48" t="s">
        <v>209</v>
      </c>
      <c r="E52" s="46" t="s">
        <v>210</v>
      </c>
      <c r="F52" s="45"/>
      <c r="G52" s="52"/>
      <c r="H52" s="46" t="s">
        <v>211</v>
      </c>
      <c r="I52" s="45"/>
      <c r="J52" s="60"/>
      <c r="K52" s="57" t="s">
        <v>212</v>
      </c>
      <c r="L52" s="48" t="s">
        <v>213</v>
      </c>
    </row>
    <row r="53" spans="1:101" ht="12.75" customHeight="1" x14ac:dyDescent="0.2">
      <c r="A53" s="49"/>
      <c r="B53" s="49"/>
      <c r="C53" s="49"/>
      <c r="D53" s="49"/>
      <c r="E53" s="47"/>
      <c r="F53" s="51"/>
      <c r="G53" s="53"/>
      <c r="H53" s="47"/>
      <c r="I53" s="51"/>
      <c r="J53" s="61"/>
      <c r="K53" s="58"/>
      <c r="L53" s="49"/>
    </row>
    <row r="54" spans="1:101" ht="12.75" customHeight="1" x14ac:dyDescent="0.2">
      <c r="A54" s="49"/>
      <c r="B54" s="49"/>
      <c r="C54" s="49"/>
      <c r="D54" s="49"/>
      <c r="E54" s="47"/>
      <c r="F54" s="51"/>
      <c r="G54" s="53"/>
      <c r="H54" s="47"/>
      <c r="I54" s="51"/>
      <c r="J54" s="61"/>
      <c r="K54" s="58"/>
      <c r="L54" s="49"/>
    </row>
    <row r="55" spans="1:101" ht="12.75" customHeight="1" x14ac:dyDescent="0.2">
      <c r="A55" s="49"/>
      <c r="B55" s="49"/>
      <c r="C55" s="49"/>
      <c r="D55" s="49"/>
      <c r="E55" s="54"/>
      <c r="F55" s="55"/>
      <c r="G55" s="56"/>
      <c r="H55" s="54"/>
      <c r="I55" s="55"/>
      <c r="J55" s="62"/>
      <c r="K55" s="58"/>
      <c r="L55" s="49"/>
    </row>
    <row r="56" spans="1:101" ht="25.5" customHeight="1" x14ac:dyDescent="0.2">
      <c r="A56" s="50"/>
      <c r="B56" s="50"/>
      <c r="C56" s="50"/>
      <c r="D56" s="50"/>
      <c r="E56" s="63" t="s">
        <v>214</v>
      </c>
      <c r="F56" s="63" t="s">
        <v>215</v>
      </c>
      <c r="G56" s="64" t="s">
        <v>216</v>
      </c>
      <c r="H56" s="63" t="s">
        <v>214</v>
      </c>
      <c r="I56" s="63" t="s">
        <v>215</v>
      </c>
      <c r="J56" s="65" t="s">
        <v>217</v>
      </c>
      <c r="K56" s="59"/>
      <c r="L56" s="50"/>
    </row>
    <row r="57" spans="1:101" ht="14.25" customHeight="1" x14ac:dyDescent="0.2">
      <c r="A57" s="66">
        <v>1</v>
      </c>
      <c r="B57" s="66">
        <v>2</v>
      </c>
      <c r="C57" s="66">
        <v>3</v>
      </c>
      <c r="D57" s="66">
        <v>4</v>
      </c>
      <c r="E57" s="66">
        <v>5</v>
      </c>
      <c r="F57" s="66">
        <v>6</v>
      </c>
      <c r="G57" s="66">
        <v>7</v>
      </c>
      <c r="H57" s="66">
        <v>8</v>
      </c>
      <c r="I57" s="66">
        <v>9</v>
      </c>
      <c r="J57" s="66">
        <v>10</v>
      </c>
      <c r="K57" s="67">
        <v>11</v>
      </c>
      <c r="L57" s="67">
        <v>12</v>
      </c>
    </row>
    <row r="59" spans="1:101" ht="16.5" x14ac:dyDescent="0.2">
      <c r="A59" s="69" t="s">
        <v>221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</row>
    <row r="60" spans="1:101" ht="57" x14ac:dyDescent="0.2">
      <c r="A60" s="70" t="s">
        <v>15</v>
      </c>
      <c r="B60" s="71" t="str">
        <f>Source!F28</f>
        <v>п02-01-002-01</v>
      </c>
      <c r="C60" s="71" t="str">
        <f>Source!G28</f>
        <v>Автоматизированная система управления II категории технической сложности с количеством каналов (Кобщ): 2</v>
      </c>
      <c r="D60" s="72" t="str">
        <f>Source!H28</f>
        <v>система</v>
      </c>
      <c r="E60" s="74">
        <f>Source!K28</f>
        <v>1</v>
      </c>
      <c r="F60" s="74"/>
      <c r="G60" s="74">
        <f>Source!I28</f>
        <v>1</v>
      </c>
      <c r="H60" s="76"/>
      <c r="I60" s="75"/>
      <c r="J60" s="76"/>
      <c r="K60" s="75"/>
      <c r="L60" s="76"/>
    </row>
    <row r="61" spans="1:101" ht="51" x14ac:dyDescent="0.2">
      <c r="B61" s="77" t="s">
        <v>173</v>
      </c>
      <c r="C61" s="78" t="s">
        <v>222</v>
      </c>
      <c r="D61" s="78"/>
      <c r="E61" s="78"/>
      <c r="F61" s="78"/>
      <c r="G61" s="78"/>
      <c r="H61" s="78"/>
      <c r="I61" s="78"/>
      <c r="J61" s="78"/>
      <c r="K61" s="78"/>
      <c r="L61" s="78"/>
      <c r="CW61" s="79" t="s">
        <v>222</v>
      </c>
    </row>
    <row r="62" spans="1:101" ht="14.25" x14ac:dyDescent="0.2">
      <c r="A62" s="71"/>
      <c r="B62" s="75">
        <v>1</v>
      </c>
      <c r="C62" s="71" t="s">
        <v>223</v>
      </c>
      <c r="D62" s="72"/>
      <c r="E62" s="74"/>
      <c r="F62" s="74"/>
      <c r="G62" s="74"/>
      <c r="H62" s="76">
        <f>Source!AO28</f>
        <v>260.43</v>
      </c>
      <c r="I62" s="75">
        <f>ROUND(1.2,7)</f>
        <v>1.2</v>
      </c>
      <c r="J62" s="76">
        <f>ROUND(Source!AF28*Source!I28, 2)</f>
        <v>312.52</v>
      </c>
      <c r="K62" s="75">
        <f>IF(Source!BA28&lt;&gt; 0, Source!BA28, 1)</f>
        <v>56.02</v>
      </c>
      <c r="L62" s="76">
        <f>Source!HJ28</f>
        <v>17507.37</v>
      </c>
      <c r="BR62">
        <f>Source!HJ28</f>
        <v>17507.37</v>
      </c>
      <c r="BU62">
        <f>ROUND(Source!HJ28*80/100, 2)</f>
        <v>14005.9</v>
      </c>
      <c r="BV62">
        <f>Source!HJ28-BU62</f>
        <v>3501.4699999999993</v>
      </c>
      <c r="CB62">
        <f>Source!BM28</f>
        <v>200002</v>
      </c>
      <c r="CC62" t="str">
        <f>Source!E28</f>
        <v>1</v>
      </c>
      <c r="CD62">
        <v>4</v>
      </c>
    </row>
    <row r="63" spans="1:101" ht="14.25" x14ac:dyDescent="0.2">
      <c r="A63" s="71"/>
      <c r="B63" s="71"/>
      <c r="C63" s="80" t="s">
        <v>224</v>
      </c>
      <c r="D63" s="81" t="s">
        <v>201</v>
      </c>
      <c r="E63" s="82">
        <f>Source!AQ28</f>
        <v>17.600000000000001</v>
      </c>
      <c r="F63" s="82">
        <f>ROUND(1.2,7)</f>
        <v>1.2</v>
      </c>
      <c r="G63" s="82">
        <f>ROUND(Source!U28, 7)</f>
        <v>21.12</v>
      </c>
      <c r="H63" s="83"/>
      <c r="I63" s="84"/>
      <c r="J63" s="83"/>
      <c r="K63" s="84"/>
      <c r="L63" s="83"/>
    </row>
    <row r="64" spans="1:101" ht="14.25" x14ac:dyDescent="0.2">
      <c r="A64" s="71"/>
      <c r="B64" s="71"/>
      <c r="C64" s="71" t="s">
        <v>225</v>
      </c>
      <c r="D64" s="72"/>
      <c r="E64" s="74"/>
      <c r="F64" s="74"/>
      <c r="G64" s="74"/>
      <c r="H64" s="76">
        <f>H62</f>
        <v>260.43</v>
      </c>
      <c r="I64" s="75"/>
      <c r="J64" s="76">
        <f>J62</f>
        <v>312.52</v>
      </c>
      <c r="K64" s="75"/>
      <c r="L64" s="76"/>
    </row>
    <row r="65" spans="1:101" ht="14.25" x14ac:dyDescent="0.2">
      <c r="A65" s="71"/>
      <c r="B65" s="71"/>
      <c r="C65" s="71" t="s">
        <v>226</v>
      </c>
      <c r="D65" s="72"/>
      <c r="E65" s="74"/>
      <c r="F65" s="74"/>
      <c r="G65" s="74"/>
      <c r="H65" s="76"/>
      <c r="I65" s="75"/>
      <c r="J65" s="76">
        <f>SUM(S60:S68)+SUM(T60:T68)+SUM(X60:X68)+SUM(Y60:Y68)+SUM(Z60:Z68)</f>
        <v>312.52</v>
      </c>
      <c r="K65" s="75"/>
      <c r="L65" s="76">
        <f>SUM(AR60:AR68)+SUM(AS60:AS68)+SUM(AT60:AT68)+SUM(AU60:AU68)+SUM(AV60:AV68)</f>
        <v>17507.37</v>
      </c>
    </row>
    <row r="66" spans="1:101" ht="14.25" x14ac:dyDescent="0.2">
      <c r="A66" s="71"/>
      <c r="B66" s="71" t="s">
        <v>26</v>
      </c>
      <c r="C66" s="71" t="s">
        <v>227</v>
      </c>
      <c r="D66" s="72" t="s">
        <v>228</v>
      </c>
      <c r="E66" s="74">
        <f>Source!BZ28</f>
        <v>74</v>
      </c>
      <c r="F66" s="74"/>
      <c r="G66" s="74">
        <f>Source!AT28</f>
        <v>74</v>
      </c>
      <c r="H66" s="76"/>
      <c r="I66" s="75"/>
      <c r="J66" s="76">
        <f>SUM(AD60:AD68)</f>
        <v>231.26</v>
      </c>
      <c r="K66" s="75"/>
      <c r="L66" s="76">
        <f>SUM(AZ60:AZ68)</f>
        <v>12955.45</v>
      </c>
      <c r="BR66">
        <f>SUM(AZ60:AZ68)</f>
        <v>12955.45</v>
      </c>
      <c r="BU66">
        <f>ROUND(SUM(AZ60:AZ68)*80/100, 2)</f>
        <v>10364.36</v>
      </c>
      <c r="BV66">
        <f>SUM(AZ60:AZ68)-BU66</f>
        <v>2591.09</v>
      </c>
      <c r="CB66">
        <f>Source!BM28</f>
        <v>200002</v>
      </c>
      <c r="CC66" t="str">
        <f>Source!E28</f>
        <v>1</v>
      </c>
      <c r="CD66">
        <v>4</v>
      </c>
    </row>
    <row r="67" spans="1:101" ht="14.25" x14ac:dyDescent="0.2">
      <c r="A67" s="80"/>
      <c r="B67" s="80" t="s">
        <v>27</v>
      </c>
      <c r="C67" s="80" t="s">
        <v>229</v>
      </c>
      <c r="D67" s="81" t="s">
        <v>228</v>
      </c>
      <c r="E67" s="82">
        <f>Source!CA28</f>
        <v>36</v>
      </c>
      <c r="F67" s="82"/>
      <c r="G67" s="82">
        <f>Source!AU28</f>
        <v>36</v>
      </c>
      <c r="H67" s="83"/>
      <c r="I67" s="84"/>
      <c r="J67" s="83">
        <f>SUM(AE60:AE68)</f>
        <v>112.51</v>
      </c>
      <c r="K67" s="84"/>
      <c r="L67" s="83">
        <f>SUM(BA60:BA68)</f>
        <v>6302.65</v>
      </c>
      <c r="BR67">
        <f>SUM(BA60:BA68)</f>
        <v>6302.65</v>
      </c>
      <c r="BU67">
        <f>ROUND(SUM(BA60:BA68)*80/100, 2)</f>
        <v>5042.12</v>
      </c>
      <c r="BV67">
        <f>SUM(BA60:BA68)-BU67</f>
        <v>1260.5299999999997</v>
      </c>
      <c r="CB67">
        <f>Source!BM28</f>
        <v>200002</v>
      </c>
      <c r="CC67" t="str">
        <f>Source!E28</f>
        <v>1</v>
      </c>
      <c r="CD67">
        <v>4</v>
      </c>
    </row>
    <row r="68" spans="1:101" ht="15" x14ac:dyDescent="0.2">
      <c r="C68" s="88" t="s">
        <v>230</v>
      </c>
      <c r="D68" s="88"/>
      <c r="E68" s="88"/>
      <c r="F68" s="88"/>
      <c r="G68" s="88"/>
      <c r="H68" s="88"/>
      <c r="I68" s="89">
        <f>J62+J66+J67</f>
        <v>656.29</v>
      </c>
      <c r="J68" s="89"/>
      <c r="O68" s="85">
        <f>J62+J66+J67</f>
        <v>656.29</v>
      </c>
      <c r="P68">
        <f>0</f>
        <v>0</v>
      </c>
      <c r="R68" t="s">
        <v>231</v>
      </c>
      <c r="S68" s="85">
        <f>J62</f>
        <v>312.52</v>
      </c>
      <c r="V68" s="85">
        <f>J62</f>
        <v>312.52</v>
      </c>
      <c r="X68">
        <f>0</f>
        <v>0</v>
      </c>
      <c r="Z68" t="s">
        <v>231</v>
      </c>
      <c r="AA68">
        <f>0</f>
        <v>0</v>
      </c>
      <c r="AD68">
        <f>Source!X28</f>
        <v>231.26</v>
      </c>
      <c r="AE68">
        <f>Source!Y28</f>
        <v>112.51</v>
      </c>
      <c r="AN68" s="85">
        <f>L62+L66+L67</f>
        <v>36765.47</v>
      </c>
      <c r="AO68">
        <f>0</f>
        <v>0</v>
      </c>
      <c r="AQ68" t="s">
        <v>231</v>
      </c>
      <c r="AR68" s="85">
        <f>L62</f>
        <v>17507.37</v>
      </c>
      <c r="AT68">
        <f>0</f>
        <v>0</v>
      </c>
      <c r="AV68" t="s">
        <v>231</v>
      </c>
      <c r="AW68">
        <f>0</f>
        <v>0</v>
      </c>
      <c r="AZ68">
        <f>Source!HK28</f>
        <v>12955.45</v>
      </c>
      <c r="BA68">
        <f>Source!HL28</f>
        <v>6302.65</v>
      </c>
      <c r="BM68" s="85">
        <f>J62+J66+J67</f>
        <v>656.29</v>
      </c>
      <c r="BS68">
        <f>ROUND(I68*80/100, 2)</f>
        <v>525.03</v>
      </c>
      <c r="BT68" s="85">
        <f>I68-BS68</f>
        <v>131.26</v>
      </c>
      <c r="CB68">
        <f>Source!BM28</f>
        <v>200002</v>
      </c>
      <c r="CC68" t="str">
        <f>Source!E28</f>
        <v>1</v>
      </c>
      <c r="CD68">
        <v>4</v>
      </c>
    </row>
    <row r="69" spans="1:101" ht="71.25" x14ac:dyDescent="0.2">
      <c r="A69" s="70" t="s">
        <v>28</v>
      </c>
      <c r="B69" s="71" t="str">
        <f>Source!F29</f>
        <v>п02-01-002-02</v>
      </c>
      <c r="C69" s="71" t="str">
        <f>Source!G29</f>
        <v>Автоматизированная система управления II категории технической сложности с количеством каналов (Кобщ): за каждый канал свыше 2 до 9 добавлять к расценке 02-01-002-01</v>
      </c>
      <c r="D69" s="72" t="str">
        <f>Source!H29</f>
        <v>канал</v>
      </c>
      <c r="E69" s="74">
        <f>Source!K29</f>
        <v>1</v>
      </c>
      <c r="F69" s="74"/>
      <c r="G69" s="74">
        <f>Source!I29</f>
        <v>1</v>
      </c>
      <c r="H69" s="76"/>
      <c r="I69" s="75"/>
      <c r="J69" s="76"/>
      <c r="K69" s="75"/>
      <c r="L69" s="76"/>
    </row>
    <row r="70" spans="1:101" ht="51" x14ac:dyDescent="0.2">
      <c r="B70" s="77" t="s">
        <v>173</v>
      </c>
      <c r="C70" s="78" t="s">
        <v>222</v>
      </c>
      <c r="D70" s="78"/>
      <c r="E70" s="78"/>
      <c r="F70" s="78"/>
      <c r="G70" s="78"/>
      <c r="H70" s="78"/>
      <c r="I70" s="78"/>
      <c r="J70" s="78"/>
      <c r="K70" s="78"/>
      <c r="L70" s="78"/>
      <c r="CW70" s="79" t="s">
        <v>222</v>
      </c>
    </row>
    <row r="71" spans="1:101" ht="14.25" x14ac:dyDescent="0.2">
      <c r="A71" s="71"/>
      <c r="B71" s="75">
        <v>1</v>
      </c>
      <c r="C71" s="71" t="s">
        <v>223</v>
      </c>
      <c r="D71" s="72"/>
      <c r="E71" s="74"/>
      <c r="F71" s="74"/>
      <c r="G71" s="74"/>
      <c r="H71" s="76">
        <f>Source!AO29</f>
        <v>125.34</v>
      </c>
      <c r="I71" s="75">
        <f>ROUND(1.2,7)</f>
        <v>1.2</v>
      </c>
      <c r="J71" s="76">
        <f>ROUND(Source!AF29*Source!I29, 2)</f>
        <v>150.41</v>
      </c>
      <c r="K71" s="75">
        <f>IF(Source!BA29&lt;&gt; 0, Source!BA29, 1)</f>
        <v>56.02</v>
      </c>
      <c r="L71" s="76">
        <f>Source!HJ29</f>
        <v>8425.9699999999993</v>
      </c>
      <c r="BR71">
        <f>Source!HJ29</f>
        <v>8425.9699999999993</v>
      </c>
      <c r="BU71">
        <f>ROUND(Source!HJ29*80/100, 2)</f>
        <v>6740.78</v>
      </c>
      <c r="BV71">
        <f>Source!HJ29-BU71</f>
        <v>1685.1899999999996</v>
      </c>
      <c r="CB71">
        <f>Source!BM29</f>
        <v>200002</v>
      </c>
      <c r="CC71" t="str">
        <f>Source!E29</f>
        <v>2</v>
      </c>
      <c r="CD71">
        <v>4</v>
      </c>
    </row>
    <row r="72" spans="1:101" ht="14.25" x14ac:dyDescent="0.2">
      <c r="A72" s="71"/>
      <c r="B72" s="71"/>
      <c r="C72" s="80" t="s">
        <v>224</v>
      </c>
      <c r="D72" s="81" t="s">
        <v>201</v>
      </c>
      <c r="E72" s="82">
        <f>Source!AQ29</f>
        <v>8.4700000000000006</v>
      </c>
      <c r="F72" s="82">
        <f>ROUND(1.2,7)</f>
        <v>1.2</v>
      </c>
      <c r="G72" s="82">
        <f>ROUND(Source!U29, 7)</f>
        <v>10.164</v>
      </c>
      <c r="H72" s="83"/>
      <c r="I72" s="84"/>
      <c r="J72" s="83"/>
      <c r="K72" s="84"/>
      <c r="L72" s="83"/>
    </row>
    <row r="73" spans="1:101" ht="14.25" x14ac:dyDescent="0.2">
      <c r="A73" s="71"/>
      <c r="B73" s="71"/>
      <c r="C73" s="71" t="s">
        <v>225</v>
      </c>
      <c r="D73" s="72"/>
      <c r="E73" s="74"/>
      <c r="F73" s="74"/>
      <c r="G73" s="74"/>
      <c r="H73" s="76">
        <f>H71</f>
        <v>125.34</v>
      </c>
      <c r="I73" s="75"/>
      <c r="J73" s="76">
        <f>J71</f>
        <v>150.41</v>
      </c>
      <c r="K73" s="75"/>
      <c r="L73" s="76"/>
    </row>
    <row r="74" spans="1:101" ht="14.25" x14ac:dyDescent="0.2">
      <c r="A74" s="71"/>
      <c r="B74" s="71"/>
      <c r="C74" s="71" t="s">
        <v>226</v>
      </c>
      <c r="D74" s="72"/>
      <c r="E74" s="74"/>
      <c r="F74" s="74"/>
      <c r="G74" s="74"/>
      <c r="H74" s="76"/>
      <c r="I74" s="75"/>
      <c r="J74" s="76">
        <f>SUM(S69:S77)+SUM(T69:T77)+SUM(X69:X77)+SUM(Y69:Y77)+SUM(Z69:Z77)</f>
        <v>150.41</v>
      </c>
      <c r="K74" s="75"/>
      <c r="L74" s="76">
        <f>SUM(AR69:AR77)+SUM(AS69:AS77)+SUM(AT69:AT77)+SUM(AU69:AU77)+SUM(AV69:AV77)</f>
        <v>8425.9699999999993</v>
      </c>
    </row>
    <row r="75" spans="1:101" ht="14.25" x14ac:dyDescent="0.2">
      <c r="A75" s="71"/>
      <c r="B75" s="71" t="s">
        <v>26</v>
      </c>
      <c r="C75" s="71" t="s">
        <v>227</v>
      </c>
      <c r="D75" s="72" t="s">
        <v>228</v>
      </c>
      <c r="E75" s="74">
        <f>Source!BZ29</f>
        <v>74</v>
      </c>
      <c r="F75" s="74"/>
      <c r="G75" s="74">
        <f>Source!AT29</f>
        <v>74</v>
      </c>
      <c r="H75" s="76"/>
      <c r="I75" s="75"/>
      <c r="J75" s="76">
        <f>SUM(AD69:AD77)</f>
        <v>111.3</v>
      </c>
      <c r="K75" s="75"/>
      <c r="L75" s="76">
        <f>SUM(AZ69:AZ77)</f>
        <v>6235.22</v>
      </c>
      <c r="BR75">
        <f>SUM(AZ69:AZ77)</f>
        <v>6235.22</v>
      </c>
      <c r="BU75">
        <f>ROUND(SUM(AZ69:AZ77)*80/100, 2)</f>
        <v>4988.18</v>
      </c>
      <c r="BV75">
        <f>SUM(AZ69:AZ77)-BU75</f>
        <v>1247.04</v>
      </c>
      <c r="CB75">
        <f>Source!BM29</f>
        <v>200002</v>
      </c>
      <c r="CC75" t="str">
        <f>Source!E29</f>
        <v>2</v>
      </c>
      <c r="CD75">
        <v>4</v>
      </c>
    </row>
    <row r="76" spans="1:101" ht="14.25" x14ac:dyDescent="0.2">
      <c r="A76" s="80"/>
      <c r="B76" s="80" t="s">
        <v>27</v>
      </c>
      <c r="C76" s="80" t="s">
        <v>229</v>
      </c>
      <c r="D76" s="81" t="s">
        <v>228</v>
      </c>
      <c r="E76" s="82">
        <f>Source!CA29</f>
        <v>36</v>
      </c>
      <c r="F76" s="82"/>
      <c r="G76" s="82">
        <f>Source!AU29</f>
        <v>36</v>
      </c>
      <c r="H76" s="83"/>
      <c r="I76" s="84"/>
      <c r="J76" s="83">
        <f>SUM(AE69:AE77)</f>
        <v>54.15</v>
      </c>
      <c r="K76" s="84"/>
      <c r="L76" s="83">
        <f>SUM(BA69:BA77)</f>
        <v>3033.35</v>
      </c>
      <c r="BR76">
        <f>SUM(BA69:BA77)</f>
        <v>3033.35</v>
      </c>
      <c r="BU76">
        <f>ROUND(SUM(BA69:BA77)*80/100, 2)</f>
        <v>2426.6799999999998</v>
      </c>
      <c r="BV76">
        <f>SUM(BA69:BA77)-BU76</f>
        <v>606.67000000000007</v>
      </c>
      <c r="CB76">
        <f>Source!BM29</f>
        <v>200002</v>
      </c>
      <c r="CC76" t="str">
        <f>Source!E29</f>
        <v>2</v>
      </c>
      <c r="CD76">
        <v>4</v>
      </c>
    </row>
    <row r="77" spans="1:101" ht="15" x14ac:dyDescent="0.2">
      <c r="C77" s="88" t="s">
        <v>230</v>
      </c>
      <c r="D77" s="88"/>
      <c r="E77" s="88"/>
      <c r="F77" s="88"/>
      <c r="G77" s="88"/>
      <c r="H77" s="88"/>
      <c r="I77" s="89">
        <f>J71+J75+J76</f>
        <v>315.85999999999996</v>
      </c>
      <c r="J77" s="89"/>
      <c r="O77" s="85">
        <f>J71+J75+J76</f>
        <v>315.85999999999996</v>
      </c>
      <c r="P77">
        <f>0</f>
        <v>0</v>
      </c>
      <c r="R77" t="s">
        <v>231</v>
      </c>
      <c r="S77" s="85">
        <f>J71</f>
        <v>150.41</v>
      </c>
      <c r="V77" s="85">
        <f>J71</f>
        <v>150.41</v>
      </c>
      <c r="X77">
        <f>0</f>
        <v>0</v>
      </c>
      <c r="Z77" t="s">
        <v>231</v>
      </c>
      <c r="AA77">
        <f>0</f>
        <v>0</v>
      </c>
      <c r="AD77">
        <f>Source!X29</f>
        <v>111.3</v>
      </c>
      <c r="AE77">
        <f>Source!Y29</f>
        <v>54.15</v>
      </c>
      <c r="AN77" s="85">
        <f>L71+L75+L76</f>
        <v>17694.539999999997</v>
      </c>
      <c r="AO77">
        <f>0</f>
        <v>0</v>
      </c>
      <c r="AQ77" t="s">
        <v>231</v>
      </c>
      <c r="AR77" s="85">
        <f>L71</f>
        <v>8425.9699999999993</v>
      </c>
      <c r="AT77">
        <f>0</f>
        <v>0</v>
      </c>
      <c r="AV77" t="s">
        <v>231</v>
      </c>
      <c r="AW77">
        <f>0</f>
        <v>0</v>
      </c>
      <c r="AZ77">
        <f>Source!HK29</f>
        <v>6235.22</v>
      </c>
      <c r="BA77">
        <f>Source!HL29</f>
        <v>3033.35</v>
      </c>
      <c r="BM77" s="85">
        <f>J71+J75+J76</f>
        <v>315.85999999999996</v>
      </c>
      <c r="BS77">
        <f>ROUND(I77*80/100, 2)</f>
        <v>252.69</v>
      </c>
      <c r="BT77" s="85">
        <f>I77-BS77</f>
        <v>63.169999999999959</v>
      </c>
      <c r="CB77">
        <f>Source!BM29</f>
        <v>200002</v>
      </c>
      <c r="CC77" t="str">
        <f>Source!E29</f>
        <v>2</v>
      </c>
      <c r="CD77">
        <v>4</v>
      </c>
    </row>
    <row r="79" spans="1:101" ht="15" x14ac:dyDescent="0.2">
      <c r="A79" s="92"/>
      <c r="B79" s="93"/>
      <c r="C79" s="94" t="s">
        <v>232</v>
      </c>
      <c r="D79" s="94"/>
      <c r="E79" s="94"/>
      <c r="F79" s="94"/>
      <c r="G79" s="94"/>
      <c r="H79" s="94"/>
      <c r="I79" s="95"/>
      <c r="J79" s="96">
        <f>J81+J82+J88+J92</f>
        <v>462.92999999999995</v>
      </c>
      <c r="K79" s="96"/>
      <c r="L79" s="96"/>
    </row>
    <row r="80" spans="1:101" ht="14.25" x14ac:dyDescent="0.2">
      <c r="A80" s="87"/>
      <c r="B80" s="90"/>
      <c r="C80" s="97" t="s">
        <v>233</v>
      </c>
      <c r="D80" s="91"/>
      <c r="E80" s="91"/>
      <c r="F80" s="91"/>
      <c r="G80" s="91"/>
      <c r="H80" s="91"/>
      <c r="I80" s="74"/>
      <c r="J80" s="76"/>
      <c r="K80" s="76"/>
      <c r="L80" s="76"/>
    </row>
    <row r="81" spans="1:12" ht="14.25" x14ac:dyDescent="0.2">
      <c r="A81" s="87"/>
      <c r="B81" s="90"/>
      <c r="C81" s="91" t="s">
        <v>234</v>
      </c>
      <c r="D81" s="91"/>
      <c r="E81" s="91"/>
      <c r="F81" s="91"/>
      <c r="G81" s="91"/>
      <c r="H81" s="91"/>
      <c r="I81" s="74"/>
      <c r="J81" s="76">
        <f>SUM(S59:S77)</f>
        <v>462.92999999999995</v>
      </c>
      <c r="K81" s="76"/>
      <c r="L81" s="76">
        <f>SUM(AR59:AR77)</f>
        <v>25933.339999999997</v>
      </c>
    </row>
    <row r="82" spans="1:12" ht="14.25" hidden="1" x14ac:dyDescent="0.2">
      <c r="A82" s="87"/>
      <c r="B82" s="90"/>
      <c r="C82" s="91" t="s">
        <v>235</v>
      </c>
      <c r="D82" s="91"/>
      <c r="E82" s="91"/>
      <c r="F82" s="91"/>
      <c r="G82" s="91"/>
      <c r="H82" s="91"/>
      <c r="I82" s="74"/>
      <c r="J82" s="76">
        <f>J84+J87</f>
        <v>0</v>
      </c>
      <c r="K82" s="76"/>
      <c r="L82" s="76"/>
    </row>
    <row r="83" spans="1:12" ht="14.25" hidden="1" x14ac:dyDescent="0.2">
      <c r="A83" s="87"/>
      <c r="B83" s="90"/>
      <c r="C83" s="97" t="s">
        <v>236</v>
      </c>
      <c r="D83" s="91"/>
      <c r="E83" s="91"/>
      <c r="F83" s="91"/>
      <c r="G83" s="91"/>
      <c r="H83" s="91"/>
      <c r="I83" s="74"/>
      <c r="J83" s="76"/>
      <c r="K83" s="76"/>
      <c r="L83" s="76"/>
    </row>
    <row r="84" spans="1:12" ht="14.25" hidden="1" x14ac:dyDescent="0.2">
      <c r="A84" s="87"/>
      <c r="B84" s="90"/>
      <c r="C84" s="91" t="s">
        <v>237</v>
      </c>
      <c r="D84" s="91"/>
      <c r="E84" s="91"/>
      <c r="F84" s="91"/>
      <c r="G84" s="91"/>
      <c r="H84" s="91"/>
      <c r="I84" s="74"/>
      <c r="J84" s="76">
        <f>SUM(P59:P77)</f>
        <v>0</v>
      </c>
      <c r="K84" s="76"/>
      <c r="L84" s="76"/>
    </row>
    <row r="85" spans="1:12" ht="14.25" hidden="1" x14ac:dyDescent="0.2">
      <c r="A85" s="87"/>
      <c r="B85" s="90"/>
      <c r="C85" s="97" t="s">
        <v>238</v>
      </c>
      <c r="D85" s="91"/>
      <c r="E85" s="91"/>
      <c r="F85" s="91"/>
      <c r="G85" s="91"/>
      <c r="H85" s="91"/>
      <c r="I85" s="74"/>
      <c r="J85" s="76"/>
      <c r="K85" s="76"/>
      <c r="L85" s="76"/>
    </row>
    <row r="86" spans="1:12" ht="14.25" hidden="1" x14ac:dyDescent="0.2">
      <c r="A86" s="87"/>
      <c r="B86" s="90"/>
      <c r="C86" s="91" t="s">
        <v>239</v>
      </c>
      <c r="D86" s="91"/>
      <c r="E86" s="91"/>
      <c r="F86" s="91"/>
      <c r="G86" s="91"/>
      <c r="H86" s="91"/>
      <c r="I86" s="74"/>
      <c r="J86" s="76">
        <f>SUM(X59:X77)</f>
        <v>0</v>
      </c>
      <c r="K86" s="76"/>
      <c r="L86" s="76">
        <f>SUM(AT59:AT77)</f>
        <v>0</v>
      </c>
    </row>
    <row r="87" spans="1:12" ht="14.25" hidden="1" x14ac:dyDescent="0.2">
      <c r="A87" s="87"/>
      <c r="B87" s="90"/>
      <c r="C87" s="91" t="s">
        <v>240</v>
      </c>
      <c r="D87" s="91"/>
      <c r="E87" s="91"/>
      <c r="F87" s="91"/>
      <c r="G87" s="91"/>
      <c r="H87" s="91"/>
      <c r="I87" s="74"/>
      <c r="J87" s="76">
        <f>SUM(Z59:Z77)</f>
        <v>0</v>
      </c>
      <c r="K87" s="76"/>
      <c r="L87" s="76">
        <f>SUM(AV59:AV77)</f>
        <v>0</v>
      </c>
    </row>
    <row r="88" spans="1:12" ht="14.25" hidden="1" x14ac:dyDescent="0.2">
      <c r="A88" s="87"/>
      <c r="B88" s="90"/>
      <c r="C88" s="91" t="s">
        <v>241</v>
      </c>
      <c r="D88" s="91"/>
      <c r="E88" s="91"/>
      <c r="F88" s="91"/>
      <c r="G88" s="91"/>
      <c r="H88" s="91"/>
      <c r="I88" s="74"/>
      <c r="J88" s="76">
        <f>J90+J91</f>
        <v>0</v>
      </c>
      <c r="K88" s="76"/>
      <c r="L88" s="76"/>
    </row>
    <row r="89" spans="1:12" ht="14.25" hidden="1" x14ac:dyDescent="0.2">
      <c r="A89" s="87"/>
      <c r="B89" s="90"/>
      <c r="C89" s="97" t="s">
        <v>236</v>
      </c>
      <c r="D89" s="91"/>
      <c r="E89" s="91"/>
      <c r="F89" s="91"/>
      <c r="G89" s="91"/>
      <c r="H89" s="91"/>
      <c r="I89" s="74"/>
      <c r="J89" s="76"/>
      <c r="K89" s="76"/>
      <c r="L89" s="76"/>
    </row>
    <row r="90" spans="1:12" ht="14.25" hidden="1" x14ac:dyDescent="0.2">
      <c r="A90" s="87"/>
      <c r="B90" s="90"/>
      <c r="C90" s="91" t="s">
        <v>242</v>
      </c>
      <c r="D90" s="91"/>
      <c r="E90" s="91"/>
      <c r="F90" s="91"/>
      <c r="G90" s="91"/>
      <c r="H90" s="91"/>
      <c r="I90" s="74"/>
      <c r="J90" s="76">
        <f>SUM(AA59:AA77)-SUM(BJ59:BJ77)</f>
        <v>0</v>
      </c>
      <c r="K90" s="76"/>
      <c r="L90" s="76"/>
    </row>
    <row r="91" spans="1:12" ht="14.25" hidden="1" x14ac:dyDescent="0.2">
      <c r="A91" s="87"/>
      <c r="B91" s="90"/>
      <c r="C91" s="91" t="s">
        <v>243</v>
      </c>
      <c r="D91" s="91"/>
      <c r="E91" s="91"/>
      <c r="F91" s="91"/>
      <c r="G91" s="91"/>
      <c r="H91" s="91"/>
      <c r="I91" s="74"/>
      <c r="J91" s="76">
        <f>SUM(AG59:AG77)</f>
        <v>0</v>
      </c>
      <c r="K91" s="76"/>
      <c r="L91" s="76">
        <f>SUM(BC59:BC77)</f>
        <v>0</v>
      </c>
    </row>
    <row r="92" spans="1:12" ht="14.25" hidden="1" x14ac:dyDescent="0.2">
      <c r="A92" s="87"/>
      <c r="B92" s="90"/>
      <c r="C92" s="91" t="s">
        <v>244</v>
      </c>
      <c r="D92" s="91"/>
      <c r="E92" s="91"/>
      <c r="F92" s="91"/>
      <c r="G92" s="91"/>
      <c r="H92" s="91"/>
      <c r="I92" s="74"/>
      <c r="J92" s="76">
        <f>SUM(AF59:AF77)</f>
        <v>0</v>
      </c>
      <c r="K92" s="76"/>
      <c r="L92" s="76">
        <f>SUM(BB59:BB77)</f>
        <v>0</v>
      </c>
    </row>
    <row r="93" spans="1:12" ht="14.25" x14ac:dyDescent="0.2">
      <c r="A93" s="87"/>
      <c r="B93" s="90"/>
      <c r="C93" s="91" t="s">
        <v>245</v>
      </c>
      <c r="D93" s="91"/>
      <c r="E93" s="91"/>
      <c r="F93" s="91"/>
      <c r="G93" s="91"/>
      <c r="H93" s="91"/>
      <c r="I93" s="74"/>
      <c r="J93" s="76">
        <f>SUM(S59:S77)+SUM(X59:X77)+SUM(Z59:Z77)</f>
        <v>462.92999999999995</v>
      </c>
      <c r="K93" s="76"/>
      <c r="L93" s="76">
        <f>SUM(AR59:AR77)+SUM(AT59:AT77)+SUM(AV59:AV77)</f>
        <v>25933.339999999997</v>
      </c>
    </row>
    <row r="94" spans="1:12" ht="14.25" x14ac:dyDescent="0.2">
      <c r="A94" s="87"/>
      <c r="B94" s="90"/>
      <c r="C94" s="91" t="s">
        <v>246</v>
      </c>
      <c r="D94" s="91"/>
      <c r="E94" s="91"/>
      <c r="F94" s="91"/>
      <c r="G94" s="91"/>
      <c r="H94" s="91"/>
      <c r="I94" s="74"/>
      <c r="J94" s="76">
        <f>SUM(AD59:AD77)</f>
        <v>342.56</v>
      </c>
      <c r="K94" s="76"/>
      <c r="L94" s="76">
        <f>SUM(AZ59:AZ77)</f>
        <v>19190.670000000002</v>
      </c>
    </row>
    <row r="95" spans="1:12" ht="14.25" x14ac:dyDescent="0.2">
      <c r="A95" s="87"/>
      <c r="B95" s="90"/>
      <c r="C95" s="91" t="s">
        <v>247</v>
      </c>
      <c r="D95" s="91"/>
      <c r="E95" s="91"/>
      <c r="F95" s="91"/>
      <c r="G95" s="91"/>
      <c r="H95" s="91"/>
      <c r="I95" s="74"/>
      <c r="J95" s="76">
        <f>SUM(AE59:AE77)</f>
        <v>166.66</v>
      </c>
      <c r="K95" s="76"/>
      <c r="L95" s="76">
        <f>SUM(BA59:BA77)</f>
        <v>9336</v>
      </c>
    </row>
    <row r="96" spans="1:12" ht="14.25" hidden="1" x14ac:dyDescent="0.2">
      <c r="A96" s="87"/>
      <c r="B96" s="90"/>
      <c r="C96" s="91" t="s">
        <v>248</v>
      </c>
      <c r="D96" s="91"/>
      <c r="E96" s="91"/>
      <c r="F96" s="91"/>
      <c r="G96" s="91"/>
      <c r="H96" s="91"/>
      <c r="I96" s="74"/>
      <c r="J96" s="76">
        <f>J98+J99</f>
        <v>0</v>
      </c>
      <c r="K96" s="76"/>
      <c r="L96" s="76"/>
    </row>
    <row r="97" spans="1:12" ht="14.25" hidden="1" x14ac:dyDescent="0.2">
      <c r="A97" s="87"/>
      <c r="B97" s="90"/>
      <c r="C97" s="97" t="s">
        <v>233</v>
      </c>
      <c r="D97" s="91"/>
      <c r="E97" s="91"/>
      <c r="F97" s="91"/>
      <c r="G97" s="91"/>
      <c r="H97" s="91"/>
      <c r="I97" s="74"/>
      <c r="J97" s="76"/>
      <c r="K97" s="76"/>
      <c r="L97" s="76"/>
    </row>
    <row r="98" spans="1:12" ht="14.25" hidden="1" x14ac:dyDescent="0.2">
      <c r="A98" s="87"/>
      <c r="B98" s="90"/>
      <c r="C98" s="91" t="s">
        <v>249</v>
      </c>
      <c r="D98" s="91"/>
      <c r="E98" s="91"/>
      <c r="F98" s="91"/>
      <c r="G98" s="91"/>
      <c r="H98" s="91"/>
      <c r="I98" s="74"/>
      <c r="J98" s="76">
        <f>SUM(BJ59:BJ77)</f>
        <v>0</v>
      </c>
      <c r="K98" s="76"/>
      <c r="L98" s="76"/>
    </row>
    <row r="99" spans="1:12" ht="14.25" hidden="1" x14ac:dyDescent="0.2">
      <c r="A99" s="87"/>
      <c r="B99" s="90"/>
      <c r="C99" s="91" t="s">
        <v>250</v>
      </c>
      <c r="D99" s="91"/>
      <c r="E99" s="91"/>
      <c r="F99" s="91"/>
      <c r="G99" s="91"/>
      <c r="H99" s="91"/>
      <c r="I99" s="74"/>
      <c r="J99" s="76">
        <f>SUM(AH59:AH77)</f>
        <v>0</v>
      </c>
      <c r="K99" s="76"/>
      <c r="L99" s="76">
        <f>SUM(BD59:BD77)</f>
        <v>0</v>
      </c>
    </row>
    <row r="100" spans="1:12" ht="14.25" hidden="1" x14ac:dyDescent="0.2">
      <c r="A100" s="87"/>
      <c r="B100" s="90"/>
      <c r="C100" s="91" t="s">
        <v>251</v>
      </c>
      <c r="D100" s="91"/>
      <c r="E100" s="91"/>
      <c r="F100" s="91"/>
      <c r="G100" s="91"/>
      <c r="H100" s="91"/>
      <c r="I100" s="74"/>
      <c r="J100" s="76">
        <f>SUM(BL59:BL77)</f>
        <v>0</v>
      </c>
      <c r="K100" s="76"/>
      <c r="L100" s="76"/>
    </row>
    <row r="101" spans="1:12" ht="14.25" hidden="1" x14ac:dyDescent="0.2">
      <c r="A101" s="87"/>
      <c r="B101" s="90"/>
      <c r="C101" s="91" t="s">
        <v>252</v>
      </c>
      <c r="D101" s="91"/>
      <c r="E101" s="91"/>
      <c r="F101" s="91"/>
      <c r="G101" s="91"/>
      <c r="H101" s="91"/>
      <c r="I101" s="74"/>
      <c r="J101" s="76">
        <f>SUM(BN59:BN77)</f>
        <v>0</v>
      </c>
      <c r="K101" s="76"/>
      <c r="L101" s="76"/>
    </row>
    <row r="102" spans="1:12" ht="15" x14ac:dyDescent="0.2">
      <c r="A102" s="92"/>
      <c r="B102" s="93"/>
      <c r="C102" s="94" t="s">
        <v>253</v>
      </c>
      <c r="D102" s="94"/>
      <c r="E102" s="94"/>
      <c r="F102" s="94"/>
      <c r="G102" s="94"/>
      <c r="H102" s="94"/>
      <c r="I102" s="95"/>
      <c r="J102" s="96">
        <f>J79+J94+J95+J96+J100+J101</f>
        <v>972.15</v>
      </c>
      <c r="K102" s="96"/>
      <c r="L102" s="96"/>
    </row>
    <row r="103" spans="1:12" ht="14.25" x14ac:dyDescent="0.2">
      <c r="A103" s="87"/>
      <c r="B103" s="90"/>
      <c r="C103" s="97" t="s">
        <v>254</v>
      </c>
      <c r="D103" s="91"/>
      <c r="E103" s="91"/>
      <c r="F103" s="91"/>
      <c r="G103" s="91"/>
      <c r="H103" s="91"/>
      <c r="I103" s="74"/>
      <c r="J103" s="76"/>
      <c r="K103" s="76"/>
      <c r="L103" s="76"/>
    </row>
    <row r="104" spans="1:12" ht="14.25" hidden="1" x14ac:dyDescent="0.2">
      <c r="A104" s="87"/>
      <c r="B104" s="90"/>
      <c r="C104" s="91" t="s">
        <v>255</v>
      </c>
      <c r="D104" s="91"/>
      <c r="E104" s="91"/>
      <c r="F104" s="91"/>
      <c r="G104" s="91"/>
      <c r="H104" s="91"/>
      <c r="I104" s="74"/>
      <c r="J104" s="76">
        <f>SUM(AB59:AB77)</f>
        <v>0</v>
      </c>
      <c r="K104" s="76"/>
      <c r="L104" s="76">
        <f>SUM(AX59:AX77)</f>
        <v>0</v>
      </c>
    </row>
    <row r="105" spans="1:12" ht="14.25" hidden="1" x14ac:dyDescent="0.2">
      <c r="A105" s="87"/>
      <c r="B105" s="90"/>
      <c r="C105" s="91" t="s">
        <v>256</v>
      </c>
      <c r="D105" s="91"/>
      <c r="E105" s="91"/>
      <c r="F105" s="91"/>
      <c r="G105" s="91"/>
      <c r="H105" s="91"/>
      <c r="I105" s="74"/>
      <c r="J105" s="76">
        <f>SUM(AC59:AC77)</f>
        <v>0</v>
      </c>
      <c r="K105" s="76"/>
      <c r="L105" s="76">
        <f>SUM(AY59:AY77)</f>
        <v>0</v>
      </c>
    </row>
    <row r="106" spans="1:12" ht="14.25" x14ac:dyDescent="0.2">
      <c r="A106" s="87"/>
      <c r="B106" s="90"/>
      <c r="C106" s="91" t="s">
        <v>257</v>
      </c>
      <c r="D106" s="91"/>
      <c r="E106" s="91"/>
      <c r="F106" s="98"/>
      <c r="G106" s="99">
        <f>Source!F53</f>
        <v>31.283999999999999</v>
      </c>
      <c r="H106" s="87"/>
      <c r="I106" s="87"/>
      <c r="J106" s="87"/>
      <c r="K106" s="87"/>
      <c r="L106" s="87"/>
    </row>
    <row r="107" spans="1:12" ht="14.25" hidden="1" customHeight="1" x14ac:dyDescent="0.2">
      <c r="A107" s="87"/>
      <c r="B107" s="90"/>
      <c r="C107" s="91" t="s">
        <v>258</v>
      </c>
      <c r="D107" s="91"/>
      <c r="E107" s="91"/>
      <c r="F107" s="98"/>
      <c r="G107" s="99">
        <f>Source!F54</f>
        <v>0</v>
      </c>
      <c r="H107" s="87"/>
      <c r="I107" s="87"/>
      <c r="J107" s="87"/>
      <c r="K107" s="87"/>
      <c r="L107" s="87"/>
    </row>
    <row r="109" spans="1:12" ht="14.25" x14ac:dyDescent="0.2">
      <c r="C109" s="100" t="str">
        <f>Source!H60</f>
        <v>Итого</v>
      </c>
      <c r="D109" s="100"/>
      <c r="E109" s="100"/>
      <c r="F109" s="100"/>
      <c r="G109" s="100"/>
      <c r="H109" s="100"/>
      <c r="I109" s="100"/>
      <c r="J109" s="86">
        <f>IF(Source!W60=0, "", Source!W60)</f>
        <v>972.15</v>
      </c>
    </row>
    <row r="110" spans="1:12" ht="14.25" x14ac:dyDescent="0.2">
      <c r="C110" s="100" t="str">
        <f>Source!H61</f>
        <v>НДС 22%</v>
      </c>
      <c r="D110" s="100"/>
      <c r="E110" s="100"/>
      <c r="F110" s="100"/>
      <c r="G110" s="100"/>
      <c r="H110" s="100"/>
      <c r="I110" s="100"/>
      <c r="J110" s="86">
        <f>IF(Source!W61=0, "", Source!W61)</f>
        <v>213.87</v>
      </c>
    </row>
    <row r="111" spans="1:12" ht="14.25" x14ac:dyDescent="0.2">
      <c r="C111" s="100" t="str">
        <f>Source!H62</f>
        <v>Всего</v>
      </c>
      <c r="D111" s="100"/>
      <c r="E111" s="100"/>
      <c r="F111" s="100"/>
      <c r="G111" s="100"/>
      <c r="H111" s="100"/>
      <c r="I111" s="100"/>
      <c r="J111" s="86">
        <f>IF(Source!W62=0, "", Source!W62)</f>
        <v>1186.02</v>
      </c>
    </row>
    <row r="113" spans="1:12" ht="15" x14ac:dyDescent="0.2">
      <c r="A113" s="101"/>
      <c r="B113" s="102"/>
      <c r="C113" s="103" t="s">
        <v>259</v>
      </c>
      <c r="D113" s="103"/>
      <c r="E113" s="103"/>
      <c r="F113" s="103"/>
      <c r="G113" s="103"/>
      <c r="H113" s="103"/>
      <c r="I113" s="104"/>
      <c r="J113" s="105"/>
      <c r="K113" s="105"/>
      <c r="L113" s="105"/>
    </row>
    <row r="115" spans="1:12" ht="15" hidden="1" x14ac:dyDescent="0.2">
      <c r="A115" s="92"/>
      <c r="B115" s="93"/>
      <c r="C115" s="94" t="s">
        <v>260</v>
      </c>
      <c r="D115" s="94"/>
      <c r="E115" s="94"/>
      <c r="F115" s="94"/>
      <c r="G115" s="94"/>
      <c r="H115" s="94"/>
      <c r="I115" s="95"/>
      <c r="J115" s="96">
        <f>J117+J132+J133</f>
        <v>0</v>
      </c>
      <c r="K115" s="96"/>
      <c r="L115" s="96">
        <f>L117+L132+L133</f>
        <v>0</v>
      </c>
    </row>
    <row r="116" spans="1:12" ht="14.25" hidden="1" x14ac:dyDescent="0.2">
      <c r="A116" s="87"/>
      <c r="B116" s="90"/>
      <c r="C116" s="97" t="s">
        <v>233</v>
      </c>
      <c r="D116" s="91"/>
      <c r="E116" s="91"/>
      <c r="F116" s="91"/>
      <c r="G116" s="91"/>
      <c r="H116" s="91"/>
      <c r="I116" s="74"/>
      <c r="J116" s="76"/>
      <c r="K116" s="76"/>
      <c r="L116" s="76"/>
    </row>
    <row r="117" spans="1:12" ht="14.25" hidden="1" x14ac:dyDescent="0.2">
      <c r="A117" s="87"/>
      <c r="B117" s="90"/>
      <c r="C117" s="91" t="s">
        <v>261</v>
      </c>
      <c r="D117" s="91"/>
      <c r="E117" s="91"/>
      <c r="F117" s="91"/>
      <c r="G117" s="91"/>
      <c r="H117" s="91"/>
      <c r="I117" s="74"/>
      <c r="J117" s="76">
        <f>J119+J120+J126+J130</f>
        <v>0</v>
      </c>
      <c r="K117" s="76"/>
      <c r="L117" s="76">
        <f>L119+L120+L126+L130</f>
        <v>0</v>
      </c>
    </row>
    <row r="118" spans="1:12" ht="14.25" hidden="1" x14ac:dyDescent="0.2">
      <c r="A118" s="87"/>
      <c r="B118" s="90"/>
      <c r="C118" s="97" t="s">
        <v>233</v>
      </c>
      <c r="D118" s="91"/>
      <c r="E118" s="91"/>
      <c r="F118" s="91"/>
      <c r="G118" s="91"/>
      <c r="H118" s="91"/>
      <c r="I118" s="74"/>
      <c r="J118" s="76"/>
      <c r="K118" s="76"/>
      <c r="L118" s="76"/>
    </row>
    <row r="119" spans="1:12" ht="14.25" hidden="1" x14ac:dyDescent="0.2">
      <c r="A119" s="87"/>
      <c r="B119" s="90"/>
      <c r="C119" s="91" t="s">
        <v>262</v>
      </c>
      <c r="D119" s="91"/>
      <c r="E119" s="91"/>
      <c r="F119" s="91"/>
      <c r="G119" s="91"/>
      <c r="H119" s="91"/>
      <c r="I119" s="74"/>
      <c r="J119" s="76">
        <f>SUMIF(CD58:CD111, 1, S58:S111)</f>
        <v>0</v>
      </c>
      <c r="K119" s="76"/>
      <c r="L119" s="76">
        <f>SUMIF(CD58:CD111, 1, AR58:AR111)</f>
        <v>0</v>
      </c>
    </row>
    <row r="120" spans="1:12" ht="14.25" hidden="1" x14ac:dyDescent="0.2">
      <c r="A120" s="87"/>
      <c r="B120" s="90"/>
      <c r="C120" s="91" t="s">
        <v>235</v>
      </c>
      <c r="D120" s="91"/>
      <c r="E120" s="91"/>
      <c r="F120" s="91"/>
      <c r="G120" s="91"/>
      <c r="H120" s="91"/>
      <c r="I120" s="74"/>
      <c r="J120" s="76">
        <f>J122+J125</f>
        <v>0</v>
      </c>
      <c r="K120" s="76"/>
      <c r="L120" s="76">
        <f>L122+L125</f>
        <v>0</v>
      </c>
    </row>
    <row r="121" spans="1:12" ht="14.25" hidden="1" x14ac:dyDescent="0.2">
      <c r="A121" s="87"/>
      <c r="B121" s="90"/>
      <c r="C121" s="97" t="s">
        <v>236</v>
      </c>
      <c r="D121" s="91"/>
      <c r="E121" s="91"/>
      <c r="F121" s="91"/>
      <c r="G121" s="91"/>
      <c r="H121" s="91"/>
      <c r="I121" s="74"/>
      <c r="J121" s="76"/>
      <c r="K121" s="76"/>
      <c r="L121" s="76"/>
    </row>
    <row r="122" spans="1:12" ht="38.25" hidden="1" x14ac:dyDescent="0.2">
      <c r="A122" s="87"/>
      <c r="B122" s="90" t="str">
        <f>Source!V159</f>
        <v>Письмо Минстроя России №12058-ИФ/09 от 05.03.2026</v>
      </c>
      <c r="C122" s="91" t="s">
        <v>237</v>
      </c>
      <c r="D122" s="91"/>
      <c r="E122" s="91"/>
      <c r="F122" s="91"/>
      <c r="G122" s="91"/>
      <c r="H122" s="91"/>
      <c r="I122" s="74"/>
      <c r="J122" s="76">
        <f>SUMIF(CD58:CD111, 1, P58:P111)</f>
        <v>0</v>
      </c>
      <c r="K122" s="76">
        <f>Source!E159</f>
        <v>16.79</v>
      </c>
      <c r="L122" s="76">
        <f>ROUND(J122*Source!E159, 2)</f>
        <v>0</v>
      </c>
    </row>
    <row r="123" spans="1:12" ht="14.25" hidden="1" x14ac:dyDescent="0.2">
      <c r="A123" s="87"/>
      <c r="B123" s="90"/>
      <c r="C123" s="97" t="s">
        <v>238</v>
      </c>
      <c r="D123" s="91"/>
      <c r="E123" s="91"/>
      <c r="F123" s="91"/>
      <c r="G123" s="91"/>
      <c r="H123" s="91"/>
      <c r="I123" s="74"/>
      <c r="J123" s="76"/>
      <c r="K123" s="76"/>
      <c r="L123" s="76"/>
    </row>
    <row r="124" spans="1:12" ht="14.25" hidden="1" x14ac:dyDescent="0.2">
      <c r="A124" s="87"/>
      <c r="B124" s="90"/>
      <c r="C124" s="91" t="s">
        <v>239</v>
      </c>
      <c r="D124" s="91"/>
      <c r="E124" s="91"/>
      <c r="F124" s="91"/>
      <c r="G124" s="91"/>
      <c r="H124" s="91"/>
      <c r="I124" s="74"/>
      <c r="J124" s="76">
        <f>SUMIF(CD58:CD111, 1, X58:X111)</f>
        <v>0</v>
      </c>
      <c r="K124" s="76"/>
      <c r="L124" s="76">
        <f>SUMIF(CD58:CD111, 1, AT58:AT111)</f>
        <v>0</v>
      </c>
    </row>
    <row r="125" spans="1:12" ht="14.25" hidden="1" x14ac:dyDescent="0.2">
      <c r="A125" s="87"/>
      <c r="B125" s="90"/>
      <c r="C125" s="91" t="s">
        <v>240</v>
      </c>
      <c r="D125" s="91"/>
      <c r="E125" s="91"/>
      <c r="F125" s="91"/>
      <c r="G125" s="91"/>
      <c r="H125" s="91"/>
      <c r="I125" s="74"/>
      <c r="J125" s="76">
        <f>SUMIF(CD58:CD111, 1, Z58:Z111)</f>
        <v>0</v>
      </c>
      <c r="K125" s="76"/>
      <c r="L125" s="76">
        <f>SUMIF(CD58:CD111, 1, AV58:AV111)</f>
        <v>0</v>
      </c>
    </row>
    <row r="126" spans="1:12" ht="14.25" hidden="1" x14ac:dyDescent="0.2">
      <c r="A126" s="87"/>
      <c r="B126" s="90"/>
      <c r="C126" s="91" t="s">
        <v>241</v>
      </c>
      <c r="D126" s="91"/>
      <c r="E126" s="91"/>
      <c r="F126" s="91"/>
      <c r="G126" s="91"/>
      <c r="H126" s="91"/>
      <c r="I126" s="74"/>
      <c r="J126" s="76">
        <f>J128+J129</f>
        <v>0</v>
      </c>
      <c r="K126" s="76"/>
      <c r="L126" s="76">
        <f>L128+L129</f>
        <v>0</v>
      </c>
    </row>
    <row r="127" spans="1:12" ht="14.25" hidden="1" x14ac:dyDescent="0.2">
      <c r="A127" s="87"/>
      <c r="B127" s="90"/>
      <c r="C127" s="97" t="s">
        <v>236</v>
      </c>
      <c r="D127" s="91"/>
      <c r="E127" s="91"/>
      <c r="F127" s="91"/>
      <c r="G127" s="91"/>
      <c r="H127" s="91"/>
      <c r="I127" s="74"/>
      <c r="J127" s="76"/>
      <c r="K127" s="76"/>
      <c r="L127" s="76"/>
    </row>
    <row r="128" spans="1:12" ht="38.25" hidden="1" x14ac:dyDescent="0.2">
      <c r="A128" s="87"/>
      <c r="B128" s="90" t="str">
        <f>Source!U159</f>
        <v>Письмо Минстроя России №12058-ИФ/09 от 05.03.2026</v>
      </c>
      <c r="C128" s="91" t="s">
        <v>242</v>
      </c>
      <c r="D128" s="91"/>
      <c r="E128" s="91"/>
      <c r="F128" s="91"/>
      <c r="G128" s="91"/>
      <c r="H128" s="91"/>
      <c r="I128" s="74"/>
      <c r="J128" s="76">
        <f>SUMIF(CD58:CD111, 1, AA58:AA111)-SUMIF(CD58:CD111, 1, BJ58:BJ111)</f>
        <v>0</v>
      </c>
      <c r="K128" s="76">
        <f>Source!D159</f>
        <v>9.51</v>
      </c>
      <c r="L128" s="76">
        <f>ROUND(J128*Source!D159, 2)</f>
        <v>0</v>
      </c>
    </row>
    <row r="129" spans="1:12" ht="14.25" hidden="1" x14ac:dyDescent="0.2">
      <c r="A129" s="87"/>
      <c r="B129" s="90"/>
      <c r="C129" s="91" t="s">
        <v>243</v>
      </c>
      <c r="D129" s="91"/>
      <c r="E129" s="91"/>
      <c r="F129" s="91"/>
      <c r="G129" s="91"/>
      <c r="H129" s="91"/>
      <c r="I129" s="74"/>
      <c r="J129" s="76">
        <f>SUMIF(CD58:CD111, 1, AG58:AG111)</f>
        <v>0</v>
      </c>
      <c r="K129" s="76"/>
      <c r="L129" s="76">
        <f>SUMIF(CD58:CD111, 1, BC58:BC111)</f>
        <v>0</v>
      </c>
    </row>
    <row r="130" spans="1:12" ht="14.25" hidden="1" x14ac:dyDescent="0.2">
      <c r="A130" s="87"/>
      <c r="B130" s="90"/>
      <c r="C130" s="91" t="s">
        <v>244</v>
      </c>
      <c r="D130" s="91"/>
      <c r="E130" s="91"/>
      <c r="F130" s="91"/>
      <c r="G130" s="91"/>
      <c r="H130" s="91"/>
      <c r="I130" s="74"/>
      <c r="J130" s="76">
        <f>SUMIF(CD58:CD111, 1, AF58:AF111)</f>
        <v>0</v>
      </c>
      <c r="K130" s="76"/>
      <c r="L130" s="76">
        <f>SUMIF(CD58:CD111, 1, BB58:BB111)</f>
        <v>0</v>
      </c>
    </row>
    <row r="131" spans="1:12" ht="14.25" hidden="1" x14ac:dyDescent="0.2">
      <c r="A131" s="87"/>
      <c r="B131" s="90"/>
      <c r="C131" s="91" t="s">
        <v>263</v>
      </c>
      <c r="D131" s="91"/>
      <c r="E131" s="91"/>
      <c r="F131" s="91"/>
      <c r="G131" s="91"/>
      <c r="H131" s="91"/>
      <c r="I131" s="74"/>
      <c r="J131" s="76">
        <f>SUMIF(CD58:CD111, 1, S58:S111)+SUMIF(CD58:CD111, 1, X58:X111)+SUMIF(CD58:CD111, 1, Z58:Z111)</f>
        <v>0</v>
      </c>
      <c r="K131" s="76"/>
      <c r="L131" s="76">
        <f>SUMIF(CD58:CD111, 1, AR58:AR111)+SUMIF(CD58:CD111, 1, AT58:AT111)+SUMIF(CD58:CD111, 1, AV58:AV111)</f>
        <v>0</v>
      </c>
    </row>
    <row r="132" spans="1:12" ht="14.25" hidden="1" x14ac:dyDescent="0.2">
      <c r="A132" s="87"/>
      <c r="B132" s="90"/>
      <c r="C132" s="91" t="s">
        <v>264</v>
      </c>
      <c r="D132" s="91"/>
      <c r="E132" s="91"/>
      <c r="F132" s="91"/>
      <c r="G132" s="91"/>
      <c r="H132" s="91"/>
      <c r="I132" s="74"/>
      <c r="J132" s="76">
        <f>SUMIF(CD58:CD111, 1, AD58:AD111)</f>
        <v>0</v>
      </c>
      <c r="K132" s="76"/>
      <c r="L132" s="76">
        <f>SUMIF(CD58:CD111, 1, AZ58:AZ111)</f>
        <v>0</v>
      </c>
    </row>
    <row r="133" spans="1:12" ht="14.25" hidden="1" x14ac:dyDescent="0.2">
      <c r="A133" s="87"/>
      <c r="B133" s="90"/>
      <c r="C133" s="91" t="s">
        <v>265</v>
      </c>
      <c r="D133" s="91"/>
      <c r="E133" s="91"/>
      <c r="F133" s="91"/>
      <c r="G133" s="91"/>
      <c r="H133" s="91"/>
      <c r="I133" s="74"/>
      <c r="J133" s="76">
        <f>SUMIF(CD58:CD111, 1, AE58:AE111)</f>
        <v>0</v>
      </c>
      <c r="K133" s="76"/>
      <c r="L133" s="76">
        <f>SUMIF(CD58:CD111, 1, BA58:BA111)</f>
        <v>0</v>
      </c>
    </row>
    <row r="134" spans="1:12" hidden="1" x14ac:dyDescent="0.2"/>
    <row r="135" spans="1:12" ht="15" hidden="1" x14ac:dyDescent="0.2">
      <c r="A135" s="92"/>
      <c r="B135" s="93"/>
      <c r="C135" s="94" t="s">
        <v>266</v>
      </c>
      <c r="D135" s="94"/>
      <c r="E135" s="94"/>
      <c r="F135" s="94"/>
      <c r="G135" s="94"/>
      <c r="H135" s="94"/>
      <c r="I135" s="95"/>
      <c r="J135" s="96">
        <f>J137+J152+J153</f>
        <v>0</v>
      </c>
      <c r="K135" s="96"/>
      <c r="L135" s="96">
        <f>L137+L152+L153</f>
        <v>0</v>
      </c>
    </row>
    <row r="136" spans="1:12" ht="14.25" hidden="1" x14ac:dyDescent="0.2">
      <c r="A136" s="87"/>
      <c r="B136" s="90"/>
      <c r="C136" s="97" t="s">
        <v>233</v>
      </c>
      <c r="D136" s="91"/>
      <c r="E136" s="91"/>
      <c r="F136" s="91"/>
      <c r="G136" s="91"/>
      <c r="H136" s="91"/>
      <c r="I136" s="74"/>
      <c r="J136" s="76"/>
      <c r="K136" s="76"/>
      <c r="L136" s="76"/>
    </row>
    <row r="137" spans="1:12" ht="14.25" hidden="1" x14ac:dyDescent="0.2">
      <c r="A137" s="87"/>
      <c r="B137" s="90"/>
      <c r="C137" s="91" t="s">
        <v>261</v>
      </c>
      <c r="D137" s="91"/>
      <c r="E137" s="91"/>
      <c r="F137" s="91"/>
      <c r="G137" s="91"/>
      <c r="H137" s="91"/>
      <c r="I137" s="74"/>
      <c r="J137" s="76">
        <f>J139+J140+J146+J150</f>
        <v>0</v>
      </c>
      <c r="K137" s="76"/>
      <c r="L137" s="76">
        <f>L139+L140+L146+L150</f>
        <v>0</v>
      </c>
    </row>
    <row r="138" spans="1:12" ht="14.25" hidden="1" x14ac:dyDescent="0.2">
      <c r="A138" s="87"/>
      <c r="B138" s="90"/>
      <c r="C138" s="97" t="s">
        <v>233</v>
      </c>
      <c r="D138" s="91"/>
      <c r="E138" s="91"/>
      <c r="F138" s="91"/>
      <c r="G138" s="91"/>
      <c r="H138" s="91"/>
      <c r="I138" s="74"/>
      <c r="J138" s="76"/>
      <c r="K138" s="76"/>
      <c r="L138" s="76"/>
    </row>
    <row r="139" spans="1:12" ht="14.25" hidden="1" x14ac:dyDescent="0.2">
      <c r="A139" s="87"/>
      <c r="B139" s="90"/>
      <c r="C139" s="91" t="s">
        <v>262</v>
      </c>
      <c r="D139" s="91"/>
      <c r="E139" s="91"/>
      <c r="F139" s="91"/>
      <c r="G139" s="91"/>
      <c r="H139" s="91"/>
      <c r="I139" s="74"/>
      <c r="J139" s="76">
        <f>SUMIF(CD58:CD133, 2, S58:S133)</f>
        <v>0</v>
      </c>
      <c r="K139" s="76"/>
      <c r="L139" s="76">
        <f>SUMIF(CD58:CD133, 2, AR58:AR133)</f>
        <v>0</v>
      </c>
    </row>
    <row r="140" spans="1:12" ht="14.25" hidden="1" x14ac:dyDescent="0.2">
      <c r="A140" s="87"/>
      <c r="B140" s="90"/>
      <c r="C140" s="91" t="s">
        <v>235</v>
      </c>
      <c r="D140" s="91"/>
      <c r="E140" s="91"/>
      <c r="F140" s="91"/>
      <c r="G140" s="91"/>
      <c r="H140" s="91"/>
      <c r="I140" s="74"/>
      <c r="J140" s="76">
        <f>J142+J145</f>
        <v>0</v>
      </c>
      <c r="K140" s="76"/>
      <c r="L140" s="76">
        <f>L142+L145</f>
        <v>0</v>
      </c>
    </row>
    <row r="141" spans="1:12" ht="14.25" hidden="1" x14ac:dyDescent="0.2">
      <c r="A141" s="87"/>
      <c r="B141" s="90"/>
      <c r="C141" s="97" t="s">
        <v>236</v>
      </c>
      <c r="D141" s="91"/>
      <c r="E141" s="91"/>
      <c r="F141" s="91"/>
      <c r="G141" s="91"/>
      <c r="H141" s="91"/>
      <c r="I141" s="74"/>
      <c r="J141" s="76"/>
      <c r="K141" s="76"/>
      <c r="L141" s="76"/>
    </row>
    <row r="142" spans="1:12" ht="38.25" hidden="1" x14ac:dyDescent="0.2">
      <c r="A142" s="87"/>
      <c r="B142" s="90" t="str">
        <f>Source!V159</f>
        <v>Письмо Минстроя России №12058-ИФ/09 от 05.03.2026</v>
      </c>
      <c r="C142" s="91" t="s">
        <v>237</v>
      </c>
      <c r="D142" s="91"/>
      <c r="E142" s="91"/>
      <c r="F142" s="91"/>
      <c r="G142" s="91"/>
      <c r="H142" s="91"/>
      <c r="I142" s="74"/>
      <c r="J142" s="76">
        <f>SUMIF(CD58:CD133, 2, P58:P133)</f>
        <v>0</v>
      </c>
      <c r="K142" s="76">
        <f>Source!E159</f>
        <v>16.79</v>
      </c>
      <c r="L142" s="76">
        <f>ROUND(J142*Source!E159, 2)</f>
        <v>0</v>
      </c>
    </row>
    <row r="143" spans="1:12" ht="14.25" hidden="1" x14ac:dyDescent="0.2">
      <c r="A143" s="87"/>
      <c r="B143" s="90"/>
      <c r="C143" s="97" t="s">
        <v>238</v>
      </c>
      <c r="D143" s="91"/>
      <c r="E143" s="91"/>
      <c r="F143" s="91"/>
      <c r="G143" s="91"/>
      <c r="H143" s="91"/>
      <c r="I143" s="74"/>
      <c r="J143" s="76"/>
      <c r="K143" s="76"/>
      <c r="L143" s="76"/>
    </row>
    <row r="144" spans="1:12" ht="14.25" hidden="1" x14ac:dyDescent="0.2">
      <c r="A144" s="87"/>
      <c r="B144" s="90"/>
      <c r="C144" s="91" t="s">
        <v>239</v>
      </c>
      <c r="D144" s="91"/>
      <c r="E144" s="91"/>
      <c r="F144" s="91"/>
      <c r="G144" s="91"/>
      <c r="H144" s="91"/>
      <c r="I144" s="74"/>
      <c r="J144" s="76">
        <f>SUMIF(CD58:CD133, 2, X58:X133)</f>
        <v>0</v>
      </c>
      <c r="K144" s="76"/>
      <c r="L144" s="76">
        <f>SUMIF(CD58:CD133, 2, AT58:AT133)</f>
        <v>0</v>
      </c>
    </row>
    <row r="145" spans="1:12" ht="14.25" hidden="1" x14ac:dyDescent="0.2">
      <c r="A145" s="87"/>
      <c r="B145" s="90"/>
      <c r="C145" s="91" t="s">
        <v>240</v>
      </c>
      <c r="D145" s="91"/>
      <c r="E145" s="91"/>
      <c r="F145" s="91"/>
      <c r="G145" s="91"/>
      <c r="H145" s="91"/>
      <c r="I145" s="74"/>
      <c r="J145" s="76">
        <f>SUMIF(CD58:CD133, 2, Z58:Z133)</f>
        <v>0</v>
      </c>
      <c r="K145" s="76"/>
      <c r="L145" s="76">
        <f>SUMIF(CD58:CD133, 2, AV58:AV133)</f>
        <v>0</v>
      </c>
    </row>
    <row r="146" spans="1:12" ht="14.25" hidden="1" x14ac:dyDescent="0.2">
      <c r="A146" s="87"/>
      <c r="B146" s="90"/>
      <c r="C146" s="91" t="s">
        <v>241</v>
      </c>
      <c r="D146" s="91"/>
      <c r="E146" s="91"/>
      <c r="F146" s="91"/>
      <c r="G146" s="91"/>
      <c r="H146" s="91"/>
      <c r="I146" s="74"/>
      <c r="J146" s="76">
        <f>J148+J149</f>
        <v>0</v>
      </c>
      <c r="K146" s="76"/>
      <c r="L146" s="76">
        <f>L148+L149</f>
        <v>0</v>
      </c>
    </row>
    <row r="147" spans="1:12" ht="14.25" hidden="1" x14ac:dyDescent="0.2">
      <c r="A147" s="87"/>
      <c r="B147" s="90"/>
      <c r="C147" s="97" t="s">
        <v>236</v>
      </c>
      <c r="D147" s="91"/>
      <c r="E147" s="91"/>
      <c r="F147" s="91"/>
      <c r="G147" s="91"/>
      <c r="H147" s="91"/>
      <c r="I147" s="74"/>
      <c r="J147" s="76"/>
      <c r="K147" s="76"/>
      <c r="L147" s="76"/>
    </row>
    <row r="148" spans="1:12" ht="38.25" hidden="1" x14ac:dyDescent="0.2">
      <c r="A148" s="87"/>
      <c r="B148" s="90" t="str">
        <f>Source!U159</f>
        <v>Письмо Минстроя России №12058-ИФ/09 от 05.03.2026</v>
      </c>
      <c r="C148" s="91" t="s">
        <v>242</v>
      </c>
      <c r="D148" s="91"/>
      <c r="E148" s="91"/>
      <c r="F148" s="91"/>
      <c r="G148" s="91"/>
      <c r="H148" s="91"/>
      <c r="I148" s="74"/>
      <c r="J148" s="76">
        <f>SUMIF(CD58:CD133, 2, AA58:AA133)-SUMIF(CD58:CD133, 2, BJ58:BJ133)</f>
        <v>0</v>
      </c>
      <c r="K148" s="76">
        <f>Source!D159</f>
        <v>9.51</v>
      </c>
      <c r="L148" s="76">
        <f>ROUND(J148*Source!D159, 2)</f>
        <v>0</v>
      </c>
    </row>
    <row r="149" spans="1:12" ht="14.25" hidden="1" x14ac:dyDescent="0.2">
      <c r="A149" s="87"/>
      <c r="B149" s="90"/>
      <c r="C149" s="91" t="s">
        <v>243</v>
      </c>
      <c r="D149" s="91"/>
      <c r="E149" s="91"/>
      <c r="F149" s="91"/>
      <c r="G149" s="91"/>
      <c r="H149" s="91"/>
      <c r="I149" s="74"/>
      <c r="J149" s="76">
        <f>SUMIF(CD58:CD133, 2, AG58:AG133)</f>
        <v>0</v>
      </c>
      <c r="K149" s="76"/>
      <c r="L149" s="76">
        <f>SUMIF(CD58:CD133, 2, BC58:BC133)</f>
        <v>0</v>
      </c>
    </row>
    <row r="150" spans="1:12" ht="14.25" hidden="1" x14ac:dyDescent="0.2">
      <c r="A150" s="87"/>
      <c r="B150" s="90"/>
      <c r="C150" s="91" t="s">
        <v>244</v>
      </c>
      <c r="D150" s="91"/>
      <c r="E150" s="91"/>
      <c r="F150" s="91"/>
      <c r="G150" s="91"/>
      <c r="H150" s="91"/>
      <c r="I150" s="74"/>
      <c r="J150" s="76">
        <f>SUMIF(CD58:CD133, 2, AF58:AF133)</f>
        <v>0</v>
      </c>
      <c r="K150" s="76"/>
      <c r="L150" s="76">
        <f>SUMIF(CD58:CD133, 2, BB58:BB133)</f>
        <v>0</v>
      </c>
    </row>
    <row r="151" spans="1:12" ht="14.25" hidden="1" x14ac:dyDescent="0.2">
      <c r="A151" s="87"/>
      <c r="B151" s="90"/>
      <c r="C151" s="91" t="s">
        <v>263</v>
      </c>
      <c r="D151" s="91"/>
      <c r="E151" s="91"/>
      <c r="F151" s="91"/>
      <c r="G151" s="91"/>
      <c r="H151" s="91"/>
      <c r="I151" s="74"/>
      <c r="J151" s="76">
        <f>SUMIF(CD58:CD133, 2, S58:S133)+SUMIF(CD58:CD133, 2, X58:X133)+SUMIF(CD58:CD133, 2, Z58:Z133)</f>
        <v>0</v>
      </c>
      <c r="K151" s="76"/>
      <c r="L151" s="76">
        <f>SUMIF(CD58:CD133, 2, AR58:AR133)+SUMIF(CD58:CD133, 2, AT58:AT133)+SUMIF(CD58:CD133, 2, AV58:AV133)</f>
        <v>0</v>
      </c>
    </row>
    <row r="152" spans="1:12" ht="14.25" hidden="1" x14ac:dyDescent="0.2">
      <c r="A152" s="87"/>
      <c r="B152" s="90"/>
      <c r="C152" s="91" t="s">
        <v>264</v>
      </c>
      <c r="D152" s="91"/>
      <c r="E152" s="91"/>
      <c r="F152" s="91"/>
      <c r="G152" s="91"/>
      <c r="H152" s="91"/>
      <c r="I152" s="74"/>
      <c r="J152" s="76">
        <f>SUMIF(CD58:CD133, 2, AD58:AD133)</f>
        <v>0</v>
      </c>
      <c r="K152" s="76"/>
      <c r="L152" s="76">
        <f>SUMIF(CD58:CD133, 2, AZ58:AZ133)</f>
        <v>0</v>
      </c>
    </row>
    <row r="153" spans="1:12" ht="14.25" hidden="1" x14ac:dyDescent="0.2">
      <c r="A153" s="87"/>
      <c r="B153" s="90"/>
      <c r="C153" s="91" t="s">
        <v>265</v>
      </c>
      <c r="D153" s="91"/>
      <c r="E153" s="91"/>
      <c r="F153" s="91"/>
      <c r="G153" s="91"/>
      <c r="H153" s="91"/>
      <c r="I153" s="74"/>
      <c r="J153" s="76">
        <f>SUMIF(CD58:CD133, 2, AE58:AE133)</f>
        <v>0</v>
      </c>
      <c r="K153" s="76"/>
      <c r="L153" s="76">
        <f>SUMIF(CD58:CD133, 2, BA58:BA133)</f>
        <v>0</v>
      </c>
    </row>
    <row r="154" spans="1:12" hidden="1" x14ac:dyDescent="0.2"/>
    <row r="155" spans="1:12" ht="15" hidden="1" x14ac:dyDescent="0.2">
      <c r="A155" s="92"/>
      <c r="B155" s="93"/>
      <c r="C155" s="94" t="s">
        <v>267</v>
      </c>
      <c r="D155" s="94"/>
      <c r="E155" s="94"/>
      <c r="F155" s="94"/>
      <c r="G155" s="94"/>
      <c r="H155" s="94"/>
      <c r="I155" s="95"/>
      <c r="J155" s="96">
        <f>J157+J158</f>
        <v>0</v>
      </c>
      <c r="K155" s="96"/>
      <c r="L155" s="96">
        <f>L157+L158</f>
        <v>0</v>
      </c>
    </row>
    <row r="156" spans="1:12" ht="14.25" hidden="1" x14ac:dyDescent="0.2">
      <c r="A156" s="87"/>
      <c r="B156" s="90"/>
      <c r="C156" s="97" t="s">
        <v>233</v>
      </c>
      <c r="D156" s="91"/>
      <c r="E156" s="91"/>
      <c r="F156" s="91"/>
      <c r="G156" s="91"/>
      <c r="H156" s="91"/>
      <c r="I156" s="74"/>
      <c r="J156" s="76"/>
      <c r="K156" s="76"/>
      <c r="L156" s="76"/>
    </row>
    <row r="157" spans="1:12" ht="38.25" hidden="1" x14ac:dyDescent="0.2">
      <c r="A157" s="87"/>
      <c r="B157" s="90" t="str">
        <f>Source!Y159</f>
        <v>Письмо Минстроя России №9491-ИФ/09 от 24.02.2026</v>
      </c>
      <c r="C157" s="91" t="s">
        <v>249</v>
      </c>
      <c r="D157" s="91"/>
      <c r="E157" s="91"/>
      <c r="F157" s="91"/>
      <c r="G157" s="91"/>
      <c r="H157" s="91"/>
      <c r="I157" s="74"/>
      <c r="J157" s="76">
        <f>SUMIF(CD58:CD153, 3, BJ58:BJ153)</f>
        <v>0</v>
      </c>
      <c r="K157" s="76">
        <f>Source!H159</f>
        <v>7.05</v>
      </c>
      <c r="L157" s="76">
        <f>ROUND(J157*Source!H159, 2)</f>
        <v>0</v>
      </c>
    </row>
    <row r="158" spans="1:12" ht="14.25" hidden="1" x14ac:dyDescent="0.2">
      <c r="A158" s="87"/>
      <c r="B158" s="90"/>
      <c r="C158" s="91" t="s">
        <v>250</v>
      </c>
      <c r="D158" s="91"/>
      <c r="E158" s="91"/>
      <c r="F158" s="91"/>
      <c r="G158" s="91"/>
      <c r="H158" s="91"/>
      <c r="I158" s="74"/>
      <c r="J158" s="76">
        <f>SUMIF(CD58:CD153, 3, AH58:AH153)</f>
        <v>0</v>
      </c>
      <c r="K158" s="76"/>
      <c r="L158" s="76">
        <f>SUMIF(CD58:CD153, 3, BD58:BD153)</f>
        <v>0</v>
      </c>
    </row>
    <row r="160" spans="1:12" ht="15" x14ac:dyDescent="0.2">
      <c r="A160" s="92"/>
      <c r="B160" s="93"/>
      <c r="C160" s="94" t="s">
        <v>268</v>
      </c>
      <c r="D160" s="94"/>
      <c r="E160" s="94"/>
      <c r="F160" s="94"/>
      <c r="G160" s="94"/>
      <c r="H160" s="94"/>
      <c r="I160" s="95"/>
      <c r="J160" s="96">
        <f>J166+J181+J182+J162+J163</f>
        <v>972.15</v>
      </c>
      <c r="K160" s="96"/>
      <c r="L160" s="96">
        <f>L166+L181+L182+L162+L163</f>
        <v>54460.009999999995</v>
      </c>
    </row>
    <row r="161" spans="1:12" ht="14.25" x14ac:dyDescent="0.2">
      <c r="A161" s="87"/>
      <c r="B161" s="90"/>
      <c r="C161" s="97" t="s">
        <v>233</v>
      </c>
      <c r="D161" s="91"/>
      <c r="E161" s="91"/>
      <c r="F161" s="91"/>
      <c r="G161" s="91"/>
      <c r="H161" s="91"/>
      <c r="I161" s="74"/>
      <c r="J161" s="76"/>
      <c r="K161" s="76"/>
      <c r="L161" s="76"/>
    </row>
    <row r="162" spans="1:12" ht="38.25" hidden="1" x14ac:dyDescent="0.2">
      <c r="A162" s="87"/>
      <c r="B162" s="90" t="str">
        <f>Source!Z159</f>
        <v>Письмо Минстроя России №9491-ИФ/09 от 24.02.2026</v>
      </c>
      <c r="C162" s="91" t="s">
        <v>269</v>
      </c>
      <c r="D162" s="91"/>
      <c r="E162" s="91"/>
      <c r="F162" s="91"/>
      <c r="G162" s="91"/>
      <c r="H162" s="91"/>
      <c r="I162" s="74"/>
      <c r="J162" s="76">
        <f>SUM(BL58:BL158)</f>
        <v>0</v>
      </c>
      <c r="K162" s="76">
        <f>Source!I159</f>
        <v>14.05</v>
      </c>
      <c r="L162" s="76">
        <f>ROUND(J162*K162, 2)</f>
        <v>0</v>
      </c>
    </row>
    <row r="163" spans="1:12" ht="38.25" hidden="1" x14ac:dyDescent="0.2">
      <c r="A163" s="87"/>
      <c r="B163" s="90" t="str">
        <f>Source!Y159</f>
        <v>Письмо Минстроя России №9491-ИФ/09 от 24.02.2026</v>
      </c>
      <c r="C163" s="91" t="s">
        <v>270</v>
      </c>
      <c r="D163" s="91"/>
      <c r="E163" s="91"/>
      <c r="F163" s="91"/>
      <c r="G163" s="91"/>
      <c r="H163" s="91"/>
      <c r="I163" s="74"/>
      <c r="J163" s="76">
        <f>SUM(BN58:BN158)</f>
        <v>0</v>
      </c>
      <c r="K163" s="76">
        <f>Source!H159</f>
        <v>7.05</v>
      </c>
      <c r="L163" s="76">
        <f>ROUND(J163*K163, 2)</f>
        <v>0</v>
      </c>
    </row>
    <row r="164" spans="1:12" ht="14.25" x14ac:dyDescent="0.2">
      <c r="A164" s="87"/>
      <c r="B164" s="90"/>
      <c r="C164" s="91" t="s">
        <v>22</v>
      </c>
      <c r="D164" s="91"/>
      <c r="E164" s="91"/>
      <c r="F164" s="91"/>
      <c r="G164" s="91"/>
      <c r="H164" s="91"/>
      <c r="I164" s="74"/>
      <c r="J164" s="76">
        <f>J166+J181+J182</f>
        <v>972.15</v>
      </c>
      <c r="K164" s="76"/>
      <c r="L164" s="76">
        <f>L166+L181+L182</f>
        <v>54460.009999999995</v>
      </c>
    </row>
    <row r="165" spans="1:12" ht="14.25" x14ac:dyDescent="0.2">
      <c r="A165" s="87"/>
      <c r="B165" s="90"/>
      <c r="C165" s="97" t="s">
        <v>233</v>
      </c>
      <c r="D165" s="91"/>
      <c r="E165" s="91"/>
      <c r="F165" s="91"/>
      <c r="G165" s="91"/>
      <c r="H165" s="91"/>
      <c r="I165" s="74"/>
      <c r="J165" s="76"/>
      <c r="K165" s="76"/>
      <c r="L165" s="76"/>
    </row>
    <row r="166" spans="1:12" ht="14.25" x14ac:dyDescent="0.2">
      <c r="A166" s="87"/>
      <c r="B166" s="90"/>
      <c r="C166" s="91" t="s">
        <v>261</v>
      </c>
      <c r="D166" s="91"/>
      <c r="E166" s="91"/>
      <c r="F166" s="91"/>
      <c r="G166" s="91"/>
      <c r="H166" s="91"/>
      <c r="I166" s="74"/>
      <c r="J166" s="76">
        <f>J168+J169+J175+J179</f>
        <v>462.92999999999995</v>
      </c>
      <c r="K166" s="76"/>
      <c r="L166" s="76">
        <f>L168+L169+L175+L179</f>
        <v>25933.339999999997</v>
      </c>
    </row>
    <row r="167" spans="1:12" ht="14.25" x14ac:dyDescent="0.2">
      <c r="A167" s="87"/>
      <c r="B167" s="90"/>
      <c r="C167" s="97" t="s">
        <v>233</v>
      </c>
      <c r="D167" s="91"/>
      <c r="E167" s="91"/>
      <c r="F167" s="91"/>
      <c r="G167" s="91"/>
      <c r="H167" s="91"/>
      <c r="I167" s="74"/>
      <c r="J167" s="76"/>
      <c r="K167" s="76"/>
      <c r="L167" s="76"/>
    </row>
    <row r="168" spans="1:12" ht="14.25" x14ac:dyDescent="0.2">
      <c r="A168" s="87"/>
      <c r="B168" s="90"/>
      <c r="C168" s="91" t="s">
        <v>262</v>
      </c>
      <c r="D168" s="91"/>
      <c r="E168" s="91"/>
      <c r="F168" s="91"/>
      <c r="G168" s="91"/>
      <c r="H168" s="91"/>
      <c r="I168" s="74"/>
      <c r="J168" s="76">
        <f>SUMIF(CD58:CD158, 4, S58:S158)</f>
        <v>462.92999999999995</v>
      </c>
      <c r="K168" s="76"/>
      <c r="L168" s="76">
        <f>SUMIF(CD58:CD158, 4, AR58:AR158)</f>
        <v>25933.339999999997</v>
      </c>
    </row>
    <row r="169" spans="1:12" ht="14.25" hidden="1" x14ac:dyDescent="0.2">
      <c r="A169" s="87"/>
      <c r="B169" s="90"/>
      <c r="C169" s="91" t="s">
        <v>235</v>
      </c>
      <c r="D169" s="91"/>
      <c r="E169" s="91"/>
      <c r="F169" s="91"/>
      <c r="G169" s="91"/>
      <c r="H169" s="91"/>
      <c r="I169" s="74"/>
      <c r="J169" s="76">
        <f>J171+J174</f>
        <v>0</v>
      </c>
      <c r="K169" s="76"/>
      <c r="L169" s="76">
        <f>L171+L174</f>
        <v>0</v>
      </c>
    </row>
    <row r="170" spans="1:12" ht="14.25" hidden="1" x14ac:dyDescent="0.2">
      <c r="A170" s="87"/>
      <c r="B170" s="90"/>
      <c r="C170" s="97" t="s">
        <v>236</v>
      </c>
      <c r="D170" s="91"/>
      <c r="E170" s="91"/>
      <c r="F170" s="91"/>
      <c r="G170" s="91"/>
      <c r="H170" s="91"/>
      <c r="I170" s="74"/>
      <c r="J170" s="76"/>
      <c r="K170" s="76"/>
      <c r="L170" s="76"/>
    </row>
    <row r="171" spans="1:12" ht="38.25" hidden="1" x14ac:dyDescent="0.2">
      <c r="A171" s="87"/>
      <c r="B171" s="90" t="str">
        <f>Source!V159</f>
        <v>Письмо Минстроя России №12058-ИФ/09 от 05.03.2026</v>
      </c>
      <c r="C171" s="91" t="s">
        <v>237</v>
      </c>
      <c r="D171" s="91"/>
      <c r="E171" s="91"/>
      <c r="F171" s="91"/>
      <c r="G171" s="91"/>
      <c r="H171" s="91"/>
      <c r="I171" s="74"/>
      <c r="J171" s="76">
        <f>SUMIF(CD58:CD158, 4, P58:P158)</f>
        <v>0</v>
      </c>
      <c r="K171" s="76">
        <f>Source!E159</f>
        <v>16.79</v>
      </c>
      <c r="L171" s="76">
        <f>ROUND(J171*Source!E159, 2)</f>
        <v>0</v>
      </c>
    </row>
    <row r="172" spans="1:12" ht="14.25" hidden="1" x14ac:dyDescent="0.2">
      <c r="A172" s="87"/>
      <c r="B172" s="90"/>
      <c r="C172" s="97" t="s">
        <v>238</v>
      </c>
      <c r="D172" s="91"/>
      <c r="E172" s="91"/>
      <c r="F172" s="91"/>
      <c r="G172" s="91"/>
      <c r="H172" s="91"/>
      <c r="I172" s="74"/>
      <c r="J172" s="76"/>
      <c r="K172" s="76"/>
      <c r="L172" s="76"/>
    </row>
    <row r="173" spans="1:12" ht="14.25" hidden="1" x14ac:dyDescent="0.2">
      <c r="A173" s="87"/>
      <c r="B173" s="90"/>
      <c r="C173" s="91" t="s">
        <v>239</v>
      </c>
      <c r="D173" s="91"/>
      <c r="E173" s="91"/>
      <c r="F173" s="91"/>
      <c r="G173" s="91"/>
      <c r="H173" s="91"/>
      <c r="I173" s="74"/>
      <c r="J173" s="76">
        <f>SUMIF(CD58:CD158, 4, X58:X158)</f>
        <v>0</v>
      </c>
      <c r="K173" s="76"/>
      <c r="L173" s="76">
        <f>SUMIF(CD58:CD158, 4, AT58:AT158)</f>
        <v>0</v>
      </c>
    </row>
    <row r="174" spans="1:12" ht="14.25" hidden="1" x14ac:dyDescent="0.2">
      <c r="A174" s="87"/>
      <c r="B174" s="90"/>
      <c r="C174" s="91" t="s">
        <v>240</v>
      </c>
      <c r="D174" s="91"/>
      <c r="E174" s="91"/>
      <c r="F174" s="91"/>
      <c r="G174" s="91"/>
      <c r="H174" s="91"/>
      <c r="I174" s="74"/>
      <c r="J174" s="76">
        <f>SUMIF(CD58:CD158, 4, Z58:Z158)</f>
        <v>0</v>
      </c>
      <c r="K174" s="76"/>
      <c r="L174" s="76">
        <f>SUMIF(CD58:CD158, 4, AV58:AV158)</f>
        <v>0</v>
      </c>
    </row>
    <row r="175" spans="1:12" ht="14.25" hidden="1" x14ac:dyDescent="0.2">
      <c r="A175" s="87"/>
      <c r="B175" s="90"/>
      <c r="C175" s="91" t="s">
        <v>241</v>
      </c>
      <c r="D175" s="91"/>
      <c r="E175" s="91"/>
      <c r="F175" s="91"/>
      <c r="G175" s="91"/>
      <c r="H175" s="91"/>
      <c r="I175" s="74"/>
      <c r="J175" s="76">
        <f>J177+J178</f>
        <v>0</v>
      </c>
      <c r="K175" s="76"/>
      <c r="L175" s="76">
        <f>L177+L178</f>
        <v>0</v>
      </c>
    </row>
    <row r="176" spans="1:12" ht="14.25" hidden="1" x14ac:dyDescent="0.2">
      <c r="A176" s="87"/>
      <c r="B176" s="90"/>
      <c r="C176" s="97" t="s">
        <v>236</v>
      </c>
      <c r="D176" s="91"/>
      <c r="E176" s="91"/>
      <c r="F176" s="91"/>
      <c r="G176" s="91"/>
      <c r="H176" s="91"/>
      <c r="I176" s="74"/>
      <c r="J176" s="76"/>
      <c r="K176" s="76"/>
      <c r="L176" s="76"/>
    </row>
    <row r="177" spans="1:12" ht="38.25" hidden="1" x14ac:dyDescent="0.2">
      <c r="A177" s="87"/>
      <c r="B177" s="90" t="str">
        <f>Source!U159</f>
        <v>Письмо Минстроя России №12058-ИФ/09 от 05.03.2026</v>
      </c>
      <c r="C177" s="91" t="s">
        <v>242</v>
      </c>
      <c r="D177" s="91"/>
      <c r="E177" s="91"/>
      <c r="F177" s="91"/>
      <c r="G177" s="91"/>
      <c r="H177" s="91"/>
      <c r="I177" s="74"/>
      <c r="J177" s="76">
        <f>SUMIF(CD58:CD158, 4, AA58:AA158)-SUMIF(CD58:CD158, 4, BJ58:BJ158)</f>
        <v>0</v>
      </c>
      <c r="K177" s="76">
        <f>Source!D159</f>
        <v>9.51</v>
      </c>
      <c r="L177" s="76">
        <f>ROUND(J177*Source!D159, 2)</f>
        <v>0</v>
      </c>
    </row>
    <row r="178" spans="1:12" ht="14.25" hidden="1" x14ac:dyDescent="0.2">
      <c r="A178" s="87"/>
      <c r="B178" s="90"/>
      <c r="C178" s="91" t="s">
        <v>243</v>
      </c>
      <c r="D178" s="91"/>
      <c r="E178" s="91"/>
      <c r="F178" s="91"/>
      <c r="G178" s="91"/>
      <c r="H178" s="91"/>
      <c r="I178" s="74"/>
      <c r="J178" s="76">
        <f>SUMIF(CD58:CD158, 4, AG58:AG158)</f>
        <v>0</v>
      </c>
      <c r="K178" s="76"/>
      <c r="L178" s="76">
        <f>SUMIF(CD58:CD158, 4, BC58:BC158)</f>
        <v>0</v>
      </c>
    </row>
    <row r="179" spans="1:12" ht="14.25" hidden="1" x14ac:dyDescent="0.2">
      <c r="A179" s="87"/>
      <c r="B179" s="90"/>
      <c r="C179" s="91" t="s">
        <v>244</v>
      </c>
      <c r="D179" s="91"/>
      <c r="E179" s="91"/>
      <c r="F179" s="91"/>
      <c r="G179" s="91"/>
      <c r="H179" s="91"/>
      <c r="I179" s="74"/>
      <c r="J179" s="76">
        <f>SUMIF(CD58:CD158, 4, AF58:AF158)</f>
        <v>0</v>
      </c>
      <c r="K179" s="76"/>
      <c r="L179" s="76">
        <f>SUMIF(CD58:CD158, 4, BB58:BB158)</f>
        <v>0</v>
      </c>
    </row>
    <row r="180" spans="1:12" ht="14.25" x14ac:dyDescent="0.2">
      <c r="A180" s="87"/>
      <c r="B180" s="90"/>
      <c r="C180" s="91" t="s">
        <v>263</v>
      </c>
      <c r="D180" s="91"/>
      <c r="E180" s="91"/>
      <c r="F180" s="91"/>
      <c r="G180" s="91"/>
      <c r="H180" s="91"/>
      <c r="I180" s="74"/>
      <c r="J180" s="76">
        <f>SUMIF(CD58:CD158, 4, S58:S158)+SUMIF(CD58:CD158, 4, X58:X158)+SUMIF(CD58:CD158, 4, Z58:Z158)</f>
        <v>462.92999999999995</v>
      </c>
      <c r="K180" s="76"/>
      <c r="L180" s="76">
        <f>SUMIF(CD58:CD158, 4, AR58:AR158)+SUMIF(CD58:CD158, 4, AT58:AT158)+SUMIF(CD58:CD158, 4, AV58:AV158)</f>
        <v>25933.339999999997</v>
      </c>
    </row>
    <row r="181" spans="1:12" ht="14.25" x14ac:dyDescent="0.2">
      <c r="A181" s="87"/>
      <c r="B181" s="90"/>
      <c r="C181" s="91" t="s">
        <v>264</v>
      </c>
      <c r="D181" s="91"/>
      <c r="E181" s="91"/>
      <c r="F181" s="91"/>
      <c r="G181" s="91"/>
      <c r="H181" s="91"/>
      <c r="I181" s="74"/>
      <c r="J181" s="76">
        <f>SUMIF(CD58:CD158, 4, AD58:AD158)</f>
        <v>342.56</v>
      </c>
      <c r="K181" s="76"/>
      <c r="L181" s="76">
        <f>SUMIF(CD58:CD158, 4, AZ58:AZ158)</f>
        <v>19190.670000000002</v>
      </c>
    </row>
    <row r="182" spans="1:12" ht="14.25" x14ac:dyDescent="0.2">
      <c r="A182" s="87"/>
      <c r="B182" s="90"/>
      <c r="C182" s="91" t="s">
        <v>265</v>
      </c>
      <c r="D182" s="91"/>
      <c r="E182" s="91"/>
      <c r="F182" s="91"/>
      <c r="G182" s="91"/>
      <c r="H182" s="91"/>
      <c r="I182" s="74"/>
      <c r="J182" s="76">
        <f>SUMIF(CD58:CD158, 4, AE58:AE158)</f>
        <v>166.66</v>
      </c>
      <c r="K182" s="76"/>
      <c r="L182" s="76">
        <f>SUMIF(CD58:CD158, 4, BA58:BA158)</f>
        <v>9336</v>
      </c>
    </row>
    <row r="184" spans="1:12" ht="15" x14ac:dyDescent="0.2">
      <c r="A184" s="92"/>
      <c r="B184" s="93"/>
      <c r="C184" s="94" t="s">
        <v>271</v>
      </c>
      <c r="D184" s="94"/>
      <c r="E184" s="94"/>
      <c r="F184" s="94"/>
      <c r="G184" s="94"/>
      <c r="H184" s="94"/>
      <c r="I184" s="95"/>
      <c r="J184" s="96">
        <f>J115+J135+J155+J160</f>
        <v>972.15</v>
      </c>
      <c r="K184" s="96"/>
      <c r="L184" s="96">
        <f>L115+L135+L155+L160</f>
        <v>54460.009999999995</v>
      </c>
    </row>
    <row r="185" spans="1:12" ht="14.25" x14ac:dyDescent="0.2">
      <c r="A185" s="87"/>
      <c r="B185" s="90"/>
      <c r="C185" s="97" t="s">
        <v>233</v>
      </c>
      <c r="D185" s="91"/>
      <c r="E185" s="91"/>
      <c r="F185" s="91"/>
      <c r="G185" s="91"/>
      <c r="H185" s="91"/>
      <c r="I185" s="74"/>
      <c r="J185" s="76"/>
      <c r="K185" s="76"/>
      <c r="L185" s="76"/>
    </row>
    <row r="186" spans="1:12" ht="14.25" x14ac:dyDescent="0.2">
      <c r="A186" s="87"/>
      <c r="B186" s="90"/>
      <c r="C186" s="91" t="s">
        <v>261</v>
      </c>
      <c r="D186" s="91"/>
      <c r="E186" s="91"/>
      <c r="F186" s="91"/>
      <c r="G186" s="91"/>
      <c r="H186" s="91"/>
      <c r="I186" s="74"/>
      <c r="J186" s="76">
        <f>J188+J189+J195+J199</f>
        <v>462.92999999999995</v>
      </c>
      <c r="K186" s="76"/>
      <c r="L186" s="76">
        <f>L188+L189+L195+L199</f>
        <v>25933.339999999997</v>
      </c>
    </row>
    <row r="187" spans="1:12" ht="14.25" x14ac:dyDescent="0.2">
      <c r="A187" s="87"/>
      <c r="B187" s="90"/>
      <c r="C187" s="97" t="s">
        <v>233</v>
      </c>
      <c r="D187" s="91"/>
      <c r="E187" s="91"/>
      <c r="F187" s="91"/>
      <c r="G187" s="91"/>
      <c r="H187" s="91"/>
      <c r="I187" s="74"/>
      <c r="J187" s="76"/>
      <c r="K187" s="76"/>
      <c r="L187" s="76"/>
    </row>
    <row r="188" spans="1:12" ht="14.25" x14ac:dyDescent="0.2">
      <c r="A188" s="87"/>
      <c r="B188" s="90"/>
      <c r="C188" s="91" t="s">
        <v>262</v>
      </c>
      <c r="D188" s="91"/>
      <c r="E188" s="91"/>
      <c r="F188" s="91"/>
      <c r="G188" s="91"/>
      <c r="H188" s="91"/>
      <c r="I188" s="74"/>
      <c r="J188" s="76">
        <f>SUM(S58:S182)</f>
        <v>462.92999999999995</v>
      </c>
      <c r="K188" s="76"/>
      <c r="L188" s="76">
        <f>SUM(AR58:AR182)</f>
        <v>25933.339999999997</v>
      </c>
    </row>
    <row r="189" spans="1:12" ht="14.25" hidden="1" x14ac:dyDescent="0.2">
      <c r="A189" s="87"/>
      <c r="B189" s="90"/>
      <c r="C189" s="91" t="s">
        <v>235</v>
      </c>
      <c r="D189" s="91"/>
      <c r="E189" s="91"/>
      <c r="F189" s="91"/>
      <c r="G189" s="91"/>
      <c r="H189" s="91"/>
      <c r="I189" s="74"/>
      <c r="J189" s="76">
        <f>J191+J194</f>
        <v>0</v>
      </c>
      <c r="K189" s="76"/>
      <c r="L189" s="76">
        <f>L191+L194</f>
        <v>0</v>
      </c>
    </row>
    <row r="190" spans="1:12" ht="14.25" hidden="1" x14ac:dyDescent="0.2">
      <c r="A190" s="87"/>
      <c r="B190" s="90"/>
      <c r="C190" s="97" t="s">
        <v>236</v>
      </c>
      <c r="D190" s="91"/>
      <c r="E190" s="91"/>
      <c r="F190" s="91"/>
      <c r="G190" s="91"/>
      <c r="H190" s="91"/>
      <c r="I190" s="74"/>
      <c r="J190" s="76"/>
      <c r="K190" s="76"/>
      <c r="L190" s="76"/>
    </row>
    <row r="191" spans="1:12" ht="14.25" hidden="1" x14ac:dyDescent="0.2">
      <c r="A191" s="87"/>
      <c r="B191" s="90"/>
      <c r="C191" s="91" t="s">
        <v>237</v>
      </c>
      <c r="D191" s="91"/>
      <c r="E191" s="91"/>
      <c r="F191" s="91"/>
      <c r="G191" s="91"/>
      <c r="H191" s="91"/>
      <c r="I191" s="74"/>
      <c r="J191" s="76">
        <f>SUM(P58:P182)</f>
        <v>0</v>
      </c>
      <c r="K191" s="76"/>
      <c r="L191" s="76">
        <f>ROUND(J191*Source!E159, 2)</f>
        <v>0</v>
      </c>
    </row>
    <row r="192" spans="1:12" ht="14.25" hidden="1" x14ac:dyDescent="0.2">
      <c r="A192" s="87"/>
      <c r="B192" s="90"/>
      <c r="C192" s="97" t="s">
        <v>238</v>
      </c>
      <c r="D192" s="91"/>
      <c r="E192" s="91"/>
      <c r="F192" s="91"/>
      <c r="G192" s="91"/>
      <c r="H192" s="91"/>
      <c r="I192" s="74"/>
      <c r="J192" s="76"/>
      <c r="K192" s="76"/>
      <c r="L192" s="76"/>
    </row>
    <row r="193" spans="1:12" ht="14.25" hidden="1" x14ac:dyDescent="0.2">
      <c r="A193" s="87"/>
      <c r="B193" s="90"/>
      <c r="C193" s="91" t="s">
        <v>239</v>
      </c>
      <c r="D193" s="91"/>
      <c r="E193" s="91"/>
      <c r="F193" s="91"/>
      <c r="G193" s="91"/>
      <c r="H193" s="91"/>
      <c r="I193" s="74"/>
      <c r="J193" s="76">
        <f>SUM(X58:X182)</f>
        <v>0</v>
      </c>
      <c r="K193" s="76"/>
      <c r="L193" s="76">
        <f>SUM(AT58:AT182)</f>
        <v>0</v>
      </c>
    </row>
    <row r="194" spans="1:12" ht="14.25" hidden="1" x14ac:dyDescent="0.2">
      <c r="A194" s="87"/>
      <c r="B194" s="90"/>
      <c r="C194" s="91" t="s">
        <v>240</v>
      </c>
      <c r="D194" s="91"/>
      <c r="E194" s="91"/>
      <c r="F194" s="91"/>
      <c r="G194" s="91"/>
      <c r="H194" s="91"/>
      <c r="I194" s="74"/>
      <c r="J194" s="76">
        <f>SUM(Z58:Z182)</f>
        <v>0</v>
      </c>
      <c r="K194" s="76"/>
      <c r="L194" s="76">
        <f>SUM(AV58:AV182)</f>
        <v>0</v>
      </c>
    </row>
    <row r="195" spans="1:12" ht="14.25" hidden="1" x14ac:dyDescent="0.2">
      <c r="A195" s="87"/>
      <c r="B195" s="90"/>
      <c r="C195" s="91" t="s">
        <v>241</v>
      </c>
      <c r="D195" s="91"/>
      <c r="E195" s="91"/>
      <c r="F195" s="91"/>
      <c r="G195" s="91"/>
      <c r="H195" s="91"/>
      <c r="I195" s="74"/>
      <c r="J195" s="76">
        <f>J197+J198</f>
        <v>0</v>
      </c>
      <c r="K195" s="76"/>
      <c r="L195" s="76">
        <f>L197+L198</f>
        <v>0</v>
      </c>
    </row>
    <row r="196" spans="1:12" ht="14.25" hidden="1" x14ac:dyDescent="0.2">
      <c r="A196" s="87"/>
      <c r="B196" s="90"/>
      <c r="C196" s="97" t="s">
        <v>236</v>
      </c>
      <c r="D196" s="91"/>
      <c r="E196" s="91"/>
      <c r="F196" s="91"/>
      <c r="G196" s="91"/>
      <c r="H196" s="91"/>
      <c r="I196" s="74"/>
      <c r="J196" s="76"/>
      <c r="K196" s="76"/>
      <c r="L196" s="76"/>
    </row>
    <row r="197" spans="1:12" ht="14.25" hidden="1" x14ac:dyDescent="0.2">
      <c r="A197" s="87"/>
      <c r="B197" s="90"/>
      <c r="C197" s="91" t="s">
        <v>242</v>
      </c>
      <c r="D197" s="91"/>
      <c r="E197" s="91"/>
      <c r="F197" s="91"/>
      <c r="G197" s="91"/>
      <c r="H197" s="91"/>
      <c r="I197" s="74"/>
      <c r="J197" s="76">
        <f>SUM(AA58:AA182)-SUM(BJ58:BJ182)</f>
        <v>0</v>
      </c>
      <c r="K197" s="76"/>
      <c r="L197" s="76">
        <f>ROUND(J197*Source!D159, 2)</f>
        <v>0</v>
      </c>
    </row>
    <row r="198" spans="1:12" ht="14.25" hidden="1" x14ac:dyDescent="0.2">
      <c r="A198" s="87"/>
      <c r="B198" s="90"/>
      <c r="C198" s="91" t="s">
        <v>243</v>
      </c>
      <c r="D198" s="91"/>
      <c r="E198" s="91"/>
      <c r="F198" s="91"/>
      <c r="G198" s="91"/>
      <c r="H198" s="91"/>
      <c r="I198" s="74"/>
      <c r="J198" s="76">
        <f>SUM(AG58:AG182)</f>
        <v>0</v>
      </c>
      <c r="K198" s="76"/>
      <c r="L198" s="76">
        <f>SUM(BC58:BC182)</f>
        <v>0</v>
      </c>
    </row>
    <row r="199" spans="1:12" ht="14.25" hidden="1" x14ac:dyDescent="0.2">
      <c r="A199" s="87"/>
      <c r="B199" s="90"/>
      <c r="C199" s="91" t="s">
        <v>244</v>
      </c>
      <c r="D199" s="91"/>
      <c r="E199" s="91"/>
      <c r="F199" s="91"/>
      <c r="G199" s="91"/>
      <c r="H199" s="91"/>
      <c r="I199" s="74"/>
      <c r="J199" s="76">
        <f>SUM(AF58:AF182)</f>
        <v>0</v>
      </c>
      <c r="K199" s="76"/>
      <c r="L199" s="76">
        <f>SUM(BB58:BB182)</f>
        <v>0</v>
      </c>
    </row>
    <row r="200" spans="1:12" ht="14.25" x14ac:dyDescent="0.2">
      <c r="A200" s="87"/>
      <c r="B200" s="90"/>
      <c r="C200" s="91" t="s">
        <v>245</v>
      </c>
      <c r="D200" s="91"/>
      <c r="E200" s="91"/>
      <c r="F200" s="91"/>
      <c r="G200" s="91"/>
      <c r="H200" s="91"/>
      <c r="I200" s="74"/>
      <c r="J200" s="76">
        <f>SUM(S58:S182)+SUM(X58:X182)+SUM(Z58:Z182)</f>
        <v>462.92999999999995</v>
      </c>
      <c r="K200" s="76"/>
      <c r="L200" s="76">
        <f>SUM(AR58:AR182)+SUM(AT58:AT182)+SUM(AV58:AV182)</f>
        <v>25933.339999999997</v>
      </c>
    </row>
    <row r="201" spans="1:12" ht="14.25" x14ac:dyDescent="0.2">
      <c r="A201" s="87"/>
      <c r="B201" s="90"/>
      <c r="C201" s="91" t="s">
        <v>246</v>
      </c>
      <c r="D201" s="91"/>
      <c r="E201" s="91"/>
      <c r="F201" s="91"/>
      <c r="G201" s="91"/>
      <c r="H201" s="91"/>
      <c r="I201" s="74"/>
      <c r="J201" s="76">
        <f>SUM(AD58:AD182)</f>
        <v>342.56</v>
      </c>
      <c r="K201" s="76"/>
      <c r="L201" s="76">
        <f>SUM(AZ58:AZ182)</f>
        <v>19190.670000000002</v>
      </c>
    </row>
    <row r="202" spans="1:12" ht="14.25" x14ac:dyDescent="0.2">
      <c r="A202" s="87"/>
      <c r="B202" s="90"/>
      <c r="C202" s="91" t="s">
        <v>247</v>
      </c>
      <c r="D202" s="91"/>
      <c r="E202" s="91"/>
      <c r="F202" s="91"/>
      <c r="G202" s="91"/>
      <c r="H202" s="91"/>
      <c r="I202" s="74"/>
      <c r="J202" s="76">
        <f>SUM(AE58:AE182)</f>
        <v>166.66</v>
      </c>
      <c r="K202" s="76"/>
      <c r="L202" s="76">
        <f>SUM(BA58:BA182)</f>
        <v>9336</v>
      </c>
    </row>
    <row r="203" spans="1:12" ht="14.25" hidden="1" x14ac:dyDescent="0.2">
      <c r="A203" s="87"/>
      <c r="B203" s="90"/>
      <c r="C203" s="91" t="s">
        <v>272</v>
      </c>
      <c r="D203" s="91"/>
      <c r="E203" s="91"/>
      <c r="F203" s="91"/>
      <c r="G203" s="91"/>
      <c r="H203" s="91"/>
      <c r="I203" s="74"/>
      <c r="J203" s="76">
        <f>J205+J206</f>
        <v>0</v>
      </c>
      <c r="K203" s="76"/>
      <c r="L203" s="76">
        <f>L205+L206</f>
        <v>0</v>
      </c>
    </row>
    <row r="204" spans="1:12" ht="14.25" hidden="1" x14ac:dyDescent="0.2">
      <c r="A204" s="87"/>
      <c r="B204" s="90"/>
      <c r="C204" s="97" t="s">
        <v>233</v>
      </c>
      <c r="D204" s="91"/>
      <c r="E204" s="91"/>
      <c r="F204" s="91"/>
      <c r="G204" s="91"/>
      <c r="H204" s="91"/>
      <c r="I204" s="74"/>
      <c r="J204" s="76"/>
      <c r="K204" s="76"/>
      <c r="L204" s="76"/>
    </row>
    <row r="205" spans="1:12" ht="14.25" hidden="1" x14ac:dyDescent="0.2">
      <c r="A205" s="87"/>
      <c r="B205" s="90"/>
      <c r="C205" s="91" t="s">
        <v>249</v>
      </c>
      <c r="D205" s="91"/>
      <c r="E205" s="91"/>
      <c r="F205" s="91"/>
      <c r="G205" s="91"/>
      <c r="H205" s="91"/>
      <c r="I205" s="74"/>
      <c r="J205" s="76">
        <f>SUM(BJ58:BJ182)</f>
        <v>0</v>
      </c>
      <c r="K205" s="76"/>
      <c r="L205" s="76">
        <f>ROUND(J205*Source!H159, 2)</f>
        <v>0</v>
      </c>
    </row>
    <row r="206" spans="1:12" ht="14.25" hidden="1" x14ac:dyDescent="0.2">
      <c r="A206" s="87"/>
      <c r="B206" s="90"/>
      <c r="C206" s="91" t="s">
        <v>250</v>
      </c>
      <c r="D206" s="91"/>
      <c r="E206" s="91"/>
      <c r="F206" s="91"/>
      <c r="G206" s="91"/>
      <c r="H206" s="91"/>
      <c r="I206" s="74"/>
      <c r="J206" s="76">
        <f>SUM(AH58:AH182)</f>
        <v>0</v>
      </c>
      <c r="K206" s="76"/>
      <c r="L206" s="76">
        <f>SUM(BD58:BD182)</f>
        <v>0</v>
      </c>
    </row>
    <row r="207" spans="1:12" ht="14.25" x14ac:dyDescent="0.2">
      <c r="A207" s="87"/>
      <c r="B207" s="90"/>
      <c r="C207" s="91" t="s">
        <v>273</v>
      </c>
      <c r="D207" s="91"/>
      <c r="E207" s="91"/>
      <c r="F207" s="91"/>
      <c r="G207" s="91"/>
      <c r="H207" s="91"/>
      <c r="I207" s="74"/>
      <c r="J207" s="76">
        <f>J160</f>
        <v>972.15</v>
      </c>
      <c r="K207" s="76"/>
      <c r="L207" s="76">
        <f>L160</f>
        <v>54460.009999999995</v>
      </c>
    </row>
    <row r="208" spans="1:12" ht="14.25" x14ac:dyDescent="0.2">
      <c r="A208" s="87"/>
      <c r="B208" s="90"/>
      <c r="C208" s="94" t="s">
        <v>254</v>
      </c>
      <c r="D208" s="91"/>
      <c r="E208" s="91"/>
      <c r="F208" s="91"/>
      <c r="G208" s="91"/>
      <c r="H208" s="91"/>
      <c r="I208" s="74"/>
      <c r="J208" s="76"/>
      <c r="K208" s="76"/>
      <c r="L208" s="76"/>
    </row>
    <row r="209" spans="1:12" ht="14.25" hidden="1" x14ac:dyDescent="0.2">
      <c r="A209" s="87"/>
      <c r="B209" s="90"/>
      <c r="C209" s="91" t="s">
        <v>255</v>
      </c>
      <c r="D209" s="91"/>
      <c r="E209" s="91"/>
      <c r="F209" s="91"/>
      <c r="G209" s="91"/>
      <c r="H209" s="91"/>
      <c r="I209" s="74"/>
      <c r="J209" s="76">
        <f>SUM(AB58:AB182)</f>
        <v>0</v>
      </c>
      <c r="K209" s="76"/>
      <c r="L209" s="76">
        <f>SUM(AX58:AX182)</f>
        <v>0</v>
      </c>
    </row>
    <row r="210" spans="1:12" ht="14.25" hidden="1" x14ac:dyDescent="0.2">
      <c r="A210" s="87"/>
      <c r="B210" s="90"/>
      <c r="C210" s="91" t="s">
        <v>256</v>
      </c>
      <c r="D210" s="91"/>
      <c r="E210" s="91"/>
      <c r="F210" s="91"/>
      <c r="G210" s="91"/>
      <c r="H210" s="91"/>
      <c r="I210" s="74"/>
      <c r="J210" s="76">
        <f>SUM(AC58:AC182)</f>
        <v>0</v>
      </c>
      <c r="K210" s="76"/>
      <c r="L210" s="76">
        <f>SUM(AY58:AY182)</f>
        <v>0</v>
      </c>
    </row>
    <row r="211" spans="1:12" ht="14.25" x14ac:dyDescent="0.2">
      <c r="A211" s="87"/>
      <c r="B211" s="90"/>
      <c r="C211" s="91" t="s">
        <v>257</v>
      </c>
      <c r="D211" s="91"/>
      <c r="E211" s="91"/>
      <c r="F211" s="98"/>
      <c r="G211" s="99">
        <f>Source!F86</f>
        <v>31.283999999999999</v>
      </c>
      <c r="H211" s="87"/>
      <c r="I211" s="87"/>
      <c r="J211" s="87"/>
      <c r="K211" s="87"/>
      <c r="L211" s="87"/>
    </row>
    <row r="212" spans="1:12" ht="14.25" hidden="1" customHeight="1" x14ac:dyDescent="0.2">
      <c r="A212" s="87"/>
      <c r="B212" s="90"/>
      <c r="C212" s="91" t="s">
        <v>258</v>
      </c>
      <c r="D212" s="91"/>
      <c r="E212" s="91"/>
      <c r="F212" s="98"/>
      <c r="G212" s="99">
        <f>Source!F87</f>
        <v>0</v>
      </c>
      <c r="H212" s="87"/>
      <c r="I212" s="87"/>
      <c r="J212" s="87"/>
      <c r="K212" s="87"/>
      <c r="L212" s="87"/>
    </row>
    <row r="214" spans="1:12" ht="15" x14ac:dyDescent="0.2">
      <c r="A214" s="92"/>
      <c r="B214" s="93"/>
      <c r="C214" s="94" t="s">
        <v>274</v>
      </c>
      <c r="D214" s="94"/>
      <c r="E214" s="94"/>
      <c r="F214" s="94"/>
      <c r="G214" s="94"/>
      <c r="H214" s="94"/>
      <c r="I214" s="95"/>
      <c r="J214" s="96">
        <f>SUM(BS58:BS182)</f>
        <v>777.72</v>
      </c>
      <c r="K214" s="96"/>
      <c r="L214" s="96">
        <f>SUM(BU58:BU182)</f>
        <v>43568.020000000004</v>
      </c>
    </row>
    <row r="215" spans="1:12" ht="14.25" hidden="1" outlineLevel="1" x14ac:dyDescent="0.2">
      <c r="A215" s="87"/>
      <c r="B215" s="90"/>
      <c r="C215" s="97" t="s">
        <v>233</v>
      </c>
      <c r="D215" s="91"/>
      <c r="E215" s="91"/>
      <c r="F215" s="91"/>
      <c r="G215" s="91"/>
      <c r="H215" s="91"/>
      <c r="I215" s="74"/>
      <c r="J215" s="76"/>
      <c r="K215" s="76"/>
      <c r="L215" s="76"/>
    </row>
    <row r="216" spans="1:12" ht="14.25" hidden="1" outlineLevel="1" x14ac:dyDescent="0.2">
      <c r="A216" s="87"/>
      <c r="B216" s="90"/>
      <c r="C216" s="91" t="s">
        <v>275</v>
      </c>
      <c r="D216" s="91"/>
      <c r="E216" s="91"/>
      <c r="F216" s="91"/>
      <c r="G216" s="91"/>
      <c r="H216" s="91"/>
      <c r="I216" s="74"/>
      <c r="J216" s="76"/>
      <c r="K216" s="76"/>
      <c r="L216" s="76"/>
    </row>
    <row r="217" spans="1:12" ht="25.5" hidden="1" outlineLevel="1" x14ac:dyDescent="0.2">
      <c r="A217" s="87"/>
      <c r="B217" s="90" t="s">
        <v>93</v>
      </c>
      <c r="C217" s="71" t="s">
        <v>276</v>
      </c>
      <c r="D217" s="71" t="s">
        <v>228</v>
      </c>
      <c r="E217" s="71">
        <v>80</v>
      </c>
      <c r="F217" s="71"/>
      <c r="G217" s="71"/>
      <c r="H217" s="71"/>
      <c r="I217" s="74"/>
      <c r="J217" s="76">
        <f>SUMIF(CB58:CB182, 200002, BS58:BS182)</f>
        <v>777.72</v>
      </c>
      <c r="K217" s="76"/>
      <c r="L217" s="76">
        <f>SUMIF(CB58:CB182, 200002, BU58:BU182)</f>
        <v>43568.020000000004</v>
      </c>
    </row>
    <row r="218" spans="1:12" ht="15" collapsed="1" x14ac:dyDescent="0.2">
      <c r="A218" s="92"/>
      <c r="B218" s="93"/>
      <c r="C218" s="94" t="s">
        <v>277</v>
      </c>
      <c r="D218" s="94"/>
      <c r="E218" s="94"/>
      <c r="F218" s="94"/>
      <c r="G218" s="94"/>
      <c r="H218" s="94"/>
      <c r="I218" s="95"/>
      <c r="J218" s="96">
        <f>SUM(BT58:BT182)</f>
        <v>194.42999999999995</v>
      </c>
      <c r="K218" s="96"/>
      <c r="L218" s="96">
        <f>SUM(BV58:BV182)</f>
        <v>10891.99</v>
      </c>
    </row>
    <row r="219" spans="1:12" ht="14.25" hidden="1" outlineLevel="1" x14ac:dyDescent="0.2">
      <c r="A219" s="87"/>
      <c r="B219" s="90"/>
      <c r="C219" s="97" t="s">
        <v>233</v>
      </c>
      <c r="D219" s="91"/>
      <c r="E219" s="91"/>
      <c r="F219" s="91"/>
      <c r="G219" s="91"/>
      <c r="H219" s="91"/>
      <c r="I219" s="74"/>
      <c r="J219" s="76"/>
      <c r="K219" s="76"/>
      <c r="L219" s="76"/>
    </row>
    <row r="220" spans="1:12" ht="14.25" hidden="1" outlineLevel="1" x14ac:dyDescent="0.2">
      <c r="A220" s="87"/>
      <c r="B220" s="90"/>
      <c r="C220" s="91" t="s">
        <v>275</v>
      </c>
      <c r="D220" s="91"/>
      <c r="E220" s="91"/>
      <c r="F220" s="91"/>
      <c r="G220" s="91"/>
      <c r="H220" s="91"/>
      <c r="I220" s="74"/>
      <c r="J220" s="76"/>
      <c r="K220" s="76"/>
      <c r="L220" s="76"/>
    </row>
    <row r="221" spans="1:12" ht="25.5" hidden="1" outlineLevel="1" x14ac:dyDescent="0.2">
      <c r="A221" s="87"/>
      <c r="B221" s="90" t="s">
        <v>93</v>
      </c>
      <c r="C221" s="71" t="s">
        <v>278</v>
      </c>
      <c r="D221" s="71" t="s">
        <v>228</v>
      </c>
      <c r="E221" s="71">
        <v>20</v>
      </c>
      <c r="F221" s="71"/>
      <c r="G221" s="71"/>
      <c r="H221" s="71"/>
      <c r="I221" s="74"/>
      <c r="J221" s="76">
        <f>SUMIF(CB58:CB182, 200002, BT58:BT182)</f>
        <v>194.42999999999995</v>
      </c>
      <c r="K221" s="76"/>
      <c r="L221" s="76">
        <f>SUMIF(CB58:CB182, 200002, BV58:BV182)</f>
        <v>10891.99</v>
      </c>
    </row>
    <row r="222" spans="1:12" ht="14.25" collapsed="1" x14ac:dyDescent="0.2">
      <c r="C222" s="100" t="str">
        <f>Source!H93</f>
        <v>Итого</v>
      </c>
      <c r="D222" s="100"/>
      <c r="E222" s="100"/>
      <c r="F222" s="100"/>
      <c r="G222" s="100"/>
      <c r="H222" s="100"/>
      <c r="I222" s="100"/>
      <c r="J222" s="86">
        <f>IF(Source!W93=0, "", Source!W93)</f>
        <v>972.15</v>
      </c>
      <c r="K222" s="73" t="str">
        <f>IF(OR(Source!X93=0,Source!X93=1), "", Source!X93)</f>
        <v/>
      </c>
      <c r="L222" s="86">
        <f>IF(Source!Y93=0, "", Source!Y93)</f>
        <v>54460.01</v>
      </c>
    </row>
    <row r="223" spans="1:12" ht="14.25" x14ac:dyDescent="0.2">
      <c r="C223" s="100" t="str">
        <f>Source!H94</f>
        <v>НДС 22%</v>
      </c>
      <c r="D223" s="100"/>
      <c r="E223" s="100"/>
      <c r="F223" s="100"/>
      <c r="G223" s="100"/>
      <c r="H223" s="100"/>
      <c r="I223" s="100"/>
      <c r="J223" s="86">
        <f>IF(Source!W94=0, "", Source!W94)</f>
        <v>213.87</v>
      </c>
      <c r="K223" s="73" t="str">
        <f>IF(OR(Source!X94=0,Source!X94=1), "", Source!X94)</f>
        <v/>
      </c>
      <c r="L223" s="86">
        <f>IF(Source!Y94=0, "", Source!Y94)</f>
        <v>11981.2</v>
      </c>
    </row>
    <row r="224" spans="1:12" ht="14.25" x14ac:dyDescent="0.2">
      <c r="C224" s="100" t="str">
        <f>Source!H95</f>
        <v>Всего</v>
      </c>
      <c r="D224" s="100"/>
      <c r="E224" s="100"/>
      <c r="F224" s="100"/>
      <c r="G224" s="100"/>
      <c r="H224" s="100"/>
      <c r="I224" s="100"/>
      <c r="J224" s="86">
        <f>IF(Source!W95=0, "", Source!W95)</f>
        <v>1186.02</v>
      </c>
      <c r="K224" s="73" t="str">
        <f>IF(OR(Source!X95=0,Source!X95=1), "", Source!X95)</f>
        <v/>
      </c>
      <c r="L224" s="86">
        <f>IF(Source!Y95=0, "", Source!Y95)</f>
        <v>66441.210000000006</v>
      </c>
    </row>
    <row r="227" spans="1:12" ht="14.25" customHeight="1" x14ac:dyDescent="0.2">
      <c r="A227" s="111"/>
      <c r="B227" s="112" t="s">
        <v>279</v>
      </c>
      <c r="C227" s="113" t="str">
        <f>IF(Source!AC12&lt;&gt;"", Source!AC12," ")</f>
        <v xml:space="preserve"> </v>
      </c>
      <c r="D227" s="44"/>
      <c r="E227" s="44"/>
      <c r="F227" s="44"/>
      <c r="G227" s="44"/>
      <c r="H227" s="14" t="str">
        <f>IF(Source!AB12&lt;&gt;"", Source!AB12," ")</f>
        <v xml:space="preserve"> </v>
      </c>
      <c r="I227" s="12"/>
      <c r="J227" s="12"/>
      <c r="K227" s="12"/>
      <c r="L227" s="9"/>
    </row>
    <row r="228" spans="1:12" ht="14.25" customHeight="1" x14ac:dyDescent="0.2">
      <c r="A228" s="111"/>
      <c r="B228" s="114"/>
      <c r="C228" s="115" t="s">
        <v>280</v>
      </c>
      <c r="D228" s="115"/>
      <c r="E228" s="115"/>
      <c r="F228" s="115"/>
      <c r="G228" s="115"/>
      <c r="H228" s="12"/>
      <c r="I228" s="12"/>
      <c r="J228" s="12"/>
      <c r="K228" s="12"/>
      <c r="L228" s="9"/>
    </row>
    <row r="229" spans="1:12" ht="14.25" customHeight="1" x14ac:dyDescent="0.2">
      <c r="A229" s="111"/>
      <c r="B229" s="114"/>
      <c r="C229" s="12"/>
      <c r="D229" s="12"/>
      <c r="E229" s="12"/>
      <c r="F229" s="12"/>
      <c r="G229" s="12"/>
      <c r="H229" s="12"/>
      <c r="I229" s="12"/>
      <c r="J229" s="12"/>
      <c r="K229" s="12"/>
      <c r="L229" s="9"/>
    </row>
    <row r="230" spans="1:12" ht="14.25" customHeight="1" x14ac:dyDescent="0.2">
      <c r="A230" s="111"/>
      <c r="B230" s="112" t="s">
        <v>281</v>
      </c>
      <c r="C230" s="113" t="str">
        <f>IF(Source!AE12&lt;&gt;"", Source!AE12," ")</f>
        <v xml:space="preserve"> </v>
      </c>
      <c r="D230" s="44"/>
      <c r="E230" s="44"/>
      <c r="F230" s="44"/>
      <c r="G230" s="44"/>
      <c r="H230" s="14" t="str">
        <f>IF(Source!AD12&lt;&gt;"", Source!AD12," ")</f>
        <v xml:space="preserve"> </v>
      </c>
      <c r="I230" s="12"/>
      <c r="J230" s="12"/>
      <c r="K230" s="12"/>
      <c r="L230" s="9"/>
    </row>
    <row r="231" spans="1:12" ht="14.25" customHeight="1" x14ac:dyDescent="0.2">
      <c r="A231" s="12"/>
      <c r="B231" s="12"/>
      <c r="C231" s="115" t="s">
        <v>280</v>
      </c>
      <c r="D231" s="115"/>
      <c r="E231" s="115"/>
      <c r="F231" s="115"/>
      <c r="G231" s="115"/>
      <c r="H231" s="12"/>
      <c r="I231" s="12"/>
      <c r="J231" s="12"/>
      <c r="K231" s="12"/>
      <c r="L231" s="9"/>
    </row>
  </sheetData>
  <mergeCells count="189">
    <mergeCell ref="C224:I224"/>
    <mergeCell ref="C228:G228"/>
    <mergeCell ref="C231:G231"/>
    <mergeCell ref="C216:H216"/>
    <mergeCell ref="C218:H218"/>
    <mergeCell ref="C219:H219"/>
    <mergeCell ref="C220:H220"/>
    <mergeCell ref="C222:I222"/>
    <mergeCell ref="C223:I223"/>
    <mergeCell ref="C209:H209"/>
    <mergeCell ref="C210:H210"/>
    <mergeCell ref="C211:F211"/>
    <mergeCell ref="C212:F212"/>
    <mergeCell ref="C214:H214"/>
    <mergeCell ref="C215:H215"/>
    <mergeCell ref="C203:H203"/>
    <mergeCell ref="C204:H204"/>
    <mergeCell ref="C205:H205"/>
    <mergeCell ref="C206:H206"/>
    <mergeCell ref="C207:H207"/>
    <mergeCell ref="C208:H208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185:H185"/>
    <mergeCell ref="C186:H186"/>
    <mergeCell ref="C187:H187"/>
    <mergeCell ref="C188:H188"/>
    <mergeCell ref="C189:H189"/>
    <mergeCell ref="C190:H190"/>
    <mergeCell ref="C178:H178"/>
    <mergeCell ref="C179:H179"/>
    <mergeCell ref="C180:H180"/>
    <mergeCell ref="C181:H181"/>
    <mergeCell ref="C182:H182"/>
    <mergeCell ref="C184:H184"/>
    <mergeCell ref="C172:H172"/>
    <mergeCell ref="C173:H173"/>
    <mergeCell ref="C174:H174"/>
    <mergeCell ref="C175:H175"/>
    <mergeCell ref="C176:H176"/>
    <mergeCell ref="C177:H177"/>
    <mergeCell ref="C166:H166"/>
    <mergeCell ref="C167:H167"/>
    <mergeCell ref="C168:H168"/>
    <mergeCell ref="C169:H169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C152:H152"/>
    <mergeCell ref="C153:H153"/>
    <mergeCell ref="C155:H155"/>
    <mergeCell ref="C156:H156"/>
    <mergeCell ref="C157:H157"/>
    <mergeCell ref="C158:H158"/>
    <mergeCell ref="C146:H146"/>
    <mergeCell ref="C147:H147"/>
    <mergeCell ref="C148:H148"/>
    <mergeCell ref="C149:H149"/>
    <mergeCell ref="C150:H150"/>
    <mergeCell ref="C151:H151"/>
    <mergeCell ref="C140:H140"/>
    <mergeCell ref="C141:H141"/>
    <mergeCell ref="C142:H142"/>
    <mergeCell ref="C143:H143"/>
    <mergeCell ref="C144:H144"/>
    <mergeCell ref="C145:H145"/>
    <mergeCell ref="C133:H133"/>
    <mergeCell ref="C135:H135"/>
    <mergeCell ref="C136:H136"/>
    <mergeCell ref="C137:H137"/>
    <mergeCell ref="C138:H138"/>
    <mergeCell ref="C139:H139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6:F106"/>
    <mergeCell ref="C107:F107"/>
    <mergeCell ref="C109:I109"/>
    <mergeCell ref="C110:I110"/>
    <mergeCell ref="C111:I111"/>
    <mergeCell ref="C113:H113"/>
    <mergeCell ref="C100:H100"/>
    <mergeCell ref="C101:H101"/>
    <mergeCell ref="C102:H102"/>
    <mergeCell ref="C103:H103"/>
    <mergeCell ref="C104:H104"/>
    <mergeCell ref="C105:H105"/>
    <mergeCell ref="C94:H94"/>
    <mergeCell ref="C95:H95"/>
    <mergeCell ref="C96:H96"/>
    <mergeCell ref="C97:H97"/>
    <mergeCell ref="C98:H98"/>
    <mergeCell ref="C99:H99"/>
    <mergeCell ref="C88:H88"/>
    <mergeCell ref="C89:H89"/>
    <mergeCell ref="C90:H90"/>
    <mergeCell ref="C91:H91"/>
    <mergeCell ref="C92:H92"/>
    <mergeCell ref="C93:H93"/>
    <mergeCell ref="C82:H82"/>
    <mergeCell ref="C83:H83"/>
    <mergeCell ref="C84:H84"/>
    <mergeCell ref="C85:H85"/>
    <mergeCell ref="C86:H86"/>
    <mergeCell ref="C87:H87"/>
    <mergeCell ref="C70:L70"/>
    <mergeCell ref="C77:H77"/>
    <mergeCell ref="I77:J77"/>
    <mergeCell ref="C79:H79"/>
    <mergeCell ref="C80:H80"/>
    <mergeCell ref="C81:H81"/>
    <mergeCell ref="K52:K56"/>
    <mergeCell ref="L52:L56"/>
    <mergeCell ref="A59:L59"/>
    <mergeCell ref="C61:L61"/>
    <mergeCell ref="C68:H68"/>
    <mergeCell ref="I68:J68"/>
    <mergeCell ref="A52:A56"/>
    <mergeCell ref="B52:B56"/>
    <mergeCell ref="C52:C56"/>
    <mergeCell ref="D52:D56"/>
    <mergeCell ref="E52:G55"/>
    <mergeCell ref="H52:J55"/>
    <mergeCell ref="C40:L40"/>
    <mergeCell ref="D44:E44"/>
    <mergeCell ref="D47:E47"/>
    <mergeCell ref="D48:E48"/>
    <mergeCell ref="D49:E49"/>
    <mergeCell ref="D50:E50"/>
    <mergeCell ref="A28:L28"/>
    <mergeCell ref="A29:L29"/>
    <mergeCell ref="A31:L31"/>
    <mergeCell ref="A33:L33"/>
    <mergeCell ref="A34:L34"/>
    <mergeCell ref="C39:L39"/>
    <mergeCell ref="A20:E20"/>
    <mergeCell ref="F20:L20"/>
    <mergeCell ref="A22:E22"/>
    <mergeCell ref="F22:L22"/>
    <mergeCell ref="A25:L25"/>
    <mergeCell ref="A26:L2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63"/>
  <sheetViews>
    <sheetView workbookViewId="0">
      <selection activeCell="A159" sqref="A159:AN15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158</v>
      </c>
      <c r="C12" s="1">
        <v>0</v>
      </c>
      <c r="D12" s="1">
        <f>ROW(A97)</f>
        <v>97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175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B97</f>
        <v>158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17. Настройка системы АСКУЭ (МО)_(Корр. 2026)</v>
      </c>
      <c r="H18" s="2"/>
      <c r="I18" s="2"/>
      <c r="J18" s="2"/>
      <c r="K18" s="2"/>
      <c r="L18" s="2"/>
      <c r="M18" s="2"/>
      <c r="N18" s="2"/>
      <c r="O18" s="2">
        <f t="shared" ref="O18:AT18" si="1">O97</f>
        <v>462.93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462.93</v>
      </c>
      <c r="T18" s="2">
        <f t="shared" si="1"/>
        <v>0</v>
      </c>
      <c r="U18" s="2">
        <f t="shared" si="1"/>
        <v>31.283999999999999</v>
      </c>
      <c r="V18" s="2">
        <f t="shared" si="1"/>
        <v>0</v>
      </c>
      <c r="W18" s="2">
        <f t="shared" si="1"/>
        <v>0</v>
      </c>
      <c r="X18" s="2">
        <f t="shared" si="1"/>
        <v>342.56</v>
      </c>
      <c r="Y18" s="2">
        <f t="shared" si="1"/>
        <v>166.66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972.15</v>
      </c>
      <c r="AS18" s="2">
        <f t="shared" si="1"/>
        <v>0</v>
      </c>
      <c r="AT18" s="2">
        <f t="shared" si="1"/>
        <v>0</v>
      </c>
      <c r="AU18" s="2">
        <f t="shared" ref="AU18:BZ18" si="2">AU97</f>
        <v>972.15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ROW(A64)</f>
        <v>64</v>
      </c>
      <c r="E20" s="1"/>
      <c r="F20" s="1" t="s">
        <v>3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79111221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O64</f>
        <v>462.93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462.93</v>
      </c>
      <c r="T22" s="2">
        <f t="shared" si="8"/>
        <v>0</v>
      </c>
      <c r="U22" s="2">
        <f t="shared" si="8"/>
        <v>31.283999999999999</v>
      </c>
      <c r="V22" s="2">
        <f t="shared" si="8"/>
        <v>0</v>
      </c>
      <c r="W22" s="2">
        <f t="shared" si="8"/>
        <v>0</v>
      </c>
      <c r="X22" s="2">
        <f t="shared" si="8"/>
        <v>342.56</v>
      </c>
      <c r="Y22" s="2">
        <f t="shared" si="8"/>
        <v>166.66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972.15</v>
      </c>
      <c r="AS22" s="2">
        <f t="shared" si="8"/>
        <v>0</v>
      </c>
      <c r="AT22" s="2">
        <f t="shared" si="8"/>
        <v>0</v>
      </c>
      <c r="AU22" s="2">
        <f t="shared" ref="AU22:BZ22" si="9">AU64</f>
        <v>972.15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79111221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Пусконаладочные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O31</f>
        <v>462.93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462.93</v>
      </c>
      <c r="T26" s="2">
        <f t="shared" si="15"/>
        <v>0</v>
      </c>
      <c r="U26" s="2">
        <f t="shared" si="15"/>
        <v>31.283999999999999</v>
      </c>
      <c r="V26" s="2">
        <f t="shared" si="15"/>
        <v>0</v>
      </c>
      <c r="W26" s="2">
        <f t="shared" si="15"/>
        <v>0</v>
      </c>
      <c r="X26" s="2">
        <f t="shared" si="15"/>
        <v>342.56</v>
      </c>
      <c r="Y26" s="2">
        <f t="shared" si="15"/>
        <v>166.66</v>
      </c>
      <c r="Z26" s="2">
        <f t="shared" si="15"/>
        <v>0</v>
      </c>
      <c r="AA26" s="2">
        <f t="shared" si="15"/>
        <v>0</v>
      </c>
      <c r="AB26" s="2">
        <f t="shared" si="15"/>
        <v>462.93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462.93</v>
      </c>
      <c r="AG26" s="2">
        <f t="shared" si="15"/>
        <v>0</v>
      </c>
      <c r="AH26" s="2">
        <f t="shared" si="15"/>
        <v>31.283999999999999</v>
      </c>
      <c r="AI26" s="2">
        <f t="shared" si="15"/>
        <v>0</v>
      </c>
      <c r="AJ26" s="2">
        <f t="shared" si="15"/>
        <v>0</v>
      </c>
      <c r="AK26" s="2">
        <f t="shared" si="15"/>
        <v>342.56</v>
      </c>
      <c r="AL26" s="2">
        <f t="shared" si="15"/>
        <v>166.66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972.15</v>
      </c>
      <c r="AS26" s="2">
        <f t="shared" si="15"/>
        <v>0</v>
      </c>
      <c r="AT26" s="2">
        <f t="shared" si="15"/>
        <v>0</v>
      </c>
      <c r="AU26" s="2">
        <f t="shared" ref="AU26:BZ26" si="16">AU31</f>
        <v>972.15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972.15</v>
      </c>
      <c r="CB26" s="2">
        <f t="shared" si="17"/>
        <v>0</v>
      </c>
      <c r="CC26" s="2">
        <f t="shared" si="17"/>
        <v>0</v>
      </c>
      <c r="CD26" s="2">
        <f t="shared" si="17"/>
        <v>972.15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312.52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312.52</v>
      </c>
      <c r="T28">
        <f>ROUND(CU28*I28,2)</f>
        <v>0</v>
      </c>
      <c r="U28">
        <f>ROUND(CV28*I28,7)</f>
        <v>21.12</v>
      </c>
      <c r="V28">
        <f>ROUND(CW28*I28,7)</f>
        <v>0</v>
      </c>
      <c r="W28">
        <f>ROUND(CX28*I28,2)</f>
        <v>0</v>
      </c>
      <c r="X28">
        <f>ROUND(CY28,2)</f>
        <v>231.26</v>
      </c>
      <c r="Y28">
        <f>ROUND(CZ28,2)</f>
        <v>112.51</v>
      </c>
      <c r="AA28">
        <v>79111220</v>
      </c>
      <c r="AB28">
        <f>ROUND((AC28+AD28+AF28),6)</f>
        <v>312.51600000000002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ROUND(((EV28*ROUND(1.2,7))),6)</f>
        <v>312.51600000000002</v>
      </c>
      <c r="AG28">
        <f>ROUND((AP28),6)</f>
        <v>0</v>
      </c>
      <c r="AH28">
        <f>((EW28*ROUND(1.2,7)))</f>
        <v>21.12</v>
      </c>
      <c r="AI28">
        <f>(EX28)</f>
        <v>0</v>
      </c>
      <c r="AJ28">
        <f>(AS28)</f>
        <v>0</v>
      </c>
      <c r="AK28">
        <v>260.43</v>
      </c>
      <c r="AL28">
        <v>0</v>
      </c>
      <c r="AM28">
        <v>0</v>
      </c>
      <c r="AN28">
        <v>0</v>
      </c>
      <c r="AO28">
        <v>260.43</v>
      </c>
      <c r="AP28">
        <v>0</v>
      </c>
      <c r="AQ28">
        <v>17.600000000000001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56.02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19</v>
      </c>
      <c r="BM28">
        <v>200002</v>
      </c>
      <c r="BN28">
        <v>0</v>
      </c>
      <c r="BO28" t="s">
        <v>20</v>
      </c>
      <c r="BP28">
        <v>1</v>
      </c>
      <c r="BQ28">
        <v>4</v>
      </c>
      <c r="BR28">
        <v>0</v>
      </c>
      <c r="BS28">
        <v>56.02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177</v>
      </c>
      <c r="CO28">
        <v>0</v>
      </c>
      <c r="CP28">
        <f>(P28+Q28+S28)</f>
        <v>312.52</v>
      </c>
      <c r="CQ28">
        <f>AC28*BC28</f>
        <v>0</v>
      </c>
      <c r="CR28">
        <f>(((ET28)*BB28-(EU28))+AE28)</f>
        <v>0</v>
      </c>
      <c r="CS28">
        <f t="shared" ref="CS28:CX29" si="21">AE28</f>
        <v>0</v>
      </c>
      <c r="CT28">
        <f t="shared" si="21"/>
        <v>312.51600000000002</v>
      </c>
      <c r="CU28">
        <f t="shared" si="21"/>
        <v>0</v>
      </c>
      <c r="CV28">
        <f t="shared" si="21"/>
        <v>21.12</v>
      </c>
      <c r="CW28">
        <f t="shared" si="21"/>
        <v>0</v>
      </c>
      <c r="CX28">
        <f t="shared" si="21"/>
        <v>0</v>
      </c>
      <c r="CY28">
        <f>(((S28+R28)*AT28)/100)</f>
        <v>231.26480000000001</v>
      </c>
      <c r="CZ28">
        <f>(((S28+R28)*AU28)/100)</f>
        <v>112.5072</v>
      </c>
      <c r="DB28">
        <v>1</v>
      </c>
      <c r="DC28" t="s">
        <v>3</v>
      </c>
      <c r="DD28" t="s">
        <v>3</v>
      </c>
      <c r="DE28" t="s">
        <v>3</v>
      </c>
      <c r="DF28" t="s">
        <v>3</v>
      </c>
      <c r="DG28" t="s">
        <v>21</v>
      </c>
      <c r="DH28" t="s">
        <v>3</v>
      </c>
      <c r="DI28" t="s">
        <v>21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71527881</v>
      </c>
      <c r="EF28">
        <v>4</v>
      </c>
      <c r="EG28" t="s">
        <v>22</v>
      </c>
      <c r="EH28">
        <v>83</v>
      </c>
      <c r="EI28" t="s">
        <v>22</v>
      </c>
      <c r="EJ28">
        <v>4</v>
      </c>
      <c r="EK28">
        <v>200002</v>
      </c>
      <c r="EL28" t="s">
        <v>23</v>
      </c>
      <c r="EM28" t="s">
        <v>24</v>
      </c>
      <c r="EO28" t="s">
        <v>25</v>
      </c>
      <c r="EQ28">
        <v>0</v>
      </c>
      <c r="ER28">
        <v>260.43</v>
      </c>
      <c r="ES28">
        <v>0</v>
      </c>
      <c r="ET28">
        <v>0</v>
      </c>
      <c r="EU28">
        <v>0</v>
      </c>
      <c r="EV28">
        <v>260.43</v>
      </c>
      <c r="EW28">
        <v>17.600000000000001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1971789828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656.29</v>
      </c>
      <c r="GN28">
        <f>IF(OR(BI28=0,BI28=1),GM28-GX28,0)</f>
        <v>0</v>
      </c>
      <c r="GO28">
        <f>IF(BI28=2,GM28-GX28,0)</f>
        <v>0</v>
      </c>
      <c r="GP28">
        <f>IF(BI28=4,GM28-GX28,0)</f>
        <v>656.29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I28">
        <f>ROUND(R28*BS28,2)</f>
        <v>0</v>
      </c>
      <c r="HJ28">
        <f>ROUND(S28*BA28,2)</f>
        <v>17507.37</v>
      </c>
      <c r="HK28">
        <f>ROUND((((HJ28+HI28)*AT28)/100),2)</f>
        <v>12955.45</v>
      </c>
      <c r="HL28">
        <f>ROUND((((HJ28+HI28)*AU28)/100),2)</f>
        <v>6302.65</v>
      </c>
      <c r="HM28" t="s">
        <v>3</v>
      </c>
      <c r="HN28" t="s">
        <v>26</v>
      </c>
      <c r="HO28" t="s">
        <v>27</v>
      </c>
      <c r="HP28" t="s">
        <v>22</v>
      </c>
      <c r="HQ28" t="s">
        <v>22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28</v>
      </c>
      <c r="F29" t="s">
        <v>29</v>
      </c>
      <c r="G29" t="s">
        <v>30</v>
      </c>
      <c r="H29" t="s">
        <v>31</v>
      </c>
      <c r="I29">
        <v>1</v>
      </c>
      <c r="J29">
        <v>0</v>
      </c>
      <c r="K29">
        <v>1</v>
      </c>
      <c r="O29">
        <f>ROUND(CP29,2)</f>
        <v>150.41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150.41</v>
      </c>
      <c r="T29">
        <f>ROUND(CU29*I29,2)</f>
        <v>0</v>
      </c>
      <c r="U29">
        <f>ROUND(CV29*I29,7)</f>
        <v>10.164</v>
      </c>
      <c r="V29">
        <f>ROUND(CW29*I29,7)</f>
        <v>0</v>
      </c>
      <c r="W29">
        <f>ROUND(CX29*I29,2)</f>
        <v>0</v>
      </c>
      <c r="X29">
        <f>ROUND(CY29,2)</f>
        <v>111.3</v>
      </c>
      <c r="Y29">
        <f>ROUND(CZ29,2)</f>
        <v>54.15</v>
      </c>
      <c r="AA29">
        <v>79111220</v>
      </c>
      <c r="AB29">
        <f>ROUND((AC29+AD29+AF29),6)</f>
        <v>150.40799999999999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ROUND(((EV29*ROUND(1.2,7))),6)</f>
        <v>150.40799999999999</v>
      </c>
      <c r="AG29">
        <f>ROUND((AP29),6)</f>
        <v>0</v>
      </c>
      <c r="AH29">
        <f>((EW29*ROUND(1.2,7)))</f>
        <v>10.164</v>
      </c>
      <c r="AI29">
        <f>(EX29)</f>
        <v>0</v>
      </c>
      <c r="AJ29">
        <f>(AS29)</f>
        <v>0</v>
      </c>
      <c r="AK29">
        <v>125.34</v>
      </c>
      <c r="AL29">
        <v>0</v>
      </c>
      <c r="AM29">
        <v>0</v>
      </c>
      <c r="AN29">
        <v>0</v>
      </c>
      <c r="AO29">
        <v>125.34</v>
      </c>
      <c r="AP29">
        <v>0</v>
      </c>
      <c r="AQ29">
        <v>8.4700000000000006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56.02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32</v>
      </c>
      <c r="BM29">
        <v>200002</v>
      </c>
      <c r="BN29">
        <v>0</v>
      </c>
      <c r="BO29" t="s">
        <v>20</v>
      </c>
      <c r="BP29">
        <v>1</v>
      </c>
      <c r="BQ29">
        <v>4</v>
      </c>
      <c r="BR29">
        <v>0</v>
      </c>
      <c r="BS29">
        <v>56.02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177</v>
      </c>
      <c r="CO29">
        <v>0</v>
      </c>
      <c r="CP29">
        <f>(P29+Q29+S29)</f>
        <v>150.41</v>
      </c>
      <c r="CQ29">
        <f>AC29*BC29</f>
        <v>0</v>
      </c>
      <c r="CR29">
        <f>(((ET29)*BB29-(EU29))+AE29)</f>
        <v>0</v>
      </c>
      <c r="CS29">
        <f t="shared" si="21"/>
        <v>0</v>
      </c>
      <c r="CT29">
        <f t="shared" si="21"/>
        <v>150.40799999999999</v>
      </c>
      <c r="CU29">
        <f t="shared" si="21"/>
        <v>0</v>
      </c>
      <c r="CV29">
        <f t="shared" si="21"/>
        <v>10.164</v>
      </c>
      <c r="CW29">
        <f t="shared" si="21"/>
        <v>0</v>
      </c>
      <c r="CX29">
        <f t="shared" si="21"/>
        <v>0</v>
      </c>
      <c r="CY29">
        <f>(((S29+R29)*AT29)/100)</f>
        <v>111.3034</v>
      </c>
      <c r="CZ29">
        <f>(((S29+R29)*AU29)/100)</f>
        <v>54.147600000000004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21</v>
      </c>
      <c r="DH29" t="s">
        <v>3</v>
      </c>
      <c r="DI29" t="s">
        <v>21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71527881</v>
      </c>
      <c r="EF29">
        <v>4</v>
      </c>
      <c r="EG29" t="s">
        <v>22</v>
      </c>
      <c r="EH29">
        <v>83</v>
      </c>
      <c r="EI29" t="s">
        <v>22</v>
      </c>
      <c r="EJ29">
        <v>4</v>
      </c>
      <c r="EK29">
        <v>200002</v>
      </c>
      <c r="EL29" t="s">
        <v>23</v>
      </c>
      <c r="EM29" t="s">
        <v>24</v>
      </c>
      <c r="EO29" t="s">
        <v>25</v>
      </c>
      <c r="EQ29">
        <v>0</v>
      </c>
      <c r="ER29">
        <v>125.34</v>
      </c>
      <c r="ES29">
        <v>0</v>
      </c>
      <c r="ET29">
        <v>0</v>
      </c>
      <c r="EU29">
        <v>0</v>
      </c>
      <c r="EV29">
        <v>125.34</v>
      </c>
      <c r="EW29">
        <v>8.4700000000000006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-893491952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315.86</v>
      </c>
      <c r="GN29">
        <f>IF(OR(BI29=0,BI29=1),GM29-GX29,0)</f>
        <v>0</v>
      </c>
      <c r="GO29">
        <f>IF(BI29=2,GM29-GX29,0)</f>
        <v>0</v>
      </c>
      <c r="GP29">
        <f>IF(BI29=4,GM29-GX29,0)</f>
        <v>315.86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I29">
        <f>ROUND(R29*BS29,2)</f>
        <v>0</v>
      </c>
      <c r="HJ29">
        <f>ROUND(S29*BA29,2)</f>
        <v>8425.9699999999993</v>
      </c>
      <c r="HK29">
        <f>ROUND((((HJ29+HI29)*AT29)/100),2)</f>
        <v>6235.22</v>
      </c>
      <c r="HL29">
        <f>ROUND((((HJ29+HI29)*AU29)/100),2)</f>
        <v>3033.35</v>
      </c>
      <c r="HM29" t="s">
        <v>3</v>
      </c>
      <c r="HN29" t="s">
        <v>26</v>
      </c>
      <c r="HO29" t="s">
        <v>27</v>
      </c>
      <c r="HP29" t="s">
        <v>22</v>
      </c>
      <c r="HQ29" t="s">
        <v>22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1. Пусконаладочные работы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2">ROUND(AB31,2)</f>
        <v>462.93</v>
      </c>
      <c r="P31" s="2">
        <f t="shared" si="22"/>
        <v>0</v>
      </c>
      <c r="Q31" s="2">
        <f t="shared" si="22"/>
        <v>0</v>
      </c>
      <c r="R31" s="2">
        <f t="shared" si="22"/>
        <v>0</v>
      </c>
      <c r="S31" s="2">
        <f t="shared" si="22"/>
        <v>462.93</v>
      </c>
      <c r="T31" s="2">
        <f t="shared" si="22"/>
        <v>0</v>
      </c>
      <c r="U31" s="2">
        <f>AH31</f>
        <v>31.283999999999999</v>
      </c>
      <c r="V31" s="2">
        <f>AI31</f>
        <v>0</v>
      </c>
      <c r="W31" s="2">
        <f>ROUND(AJ31,2)</f>
        <v>0</v>
      </c>
      <c r="X31" s="2">
        <f>ROUND(AK31,2)</f>
        <v>342.56</v>
      </c>
      <c r="Y31" s="2">
        <f>ROUND(AL31,2)</f>
        <v>166.66</v>
      </c>
      <c r="Z31" s="2"/>
      <c r="AA31" s="2"/>
      <c r="AB31" s="2">
        <f>ROUND(SUMIF(AA28:AA29,"=79111220",O28:O29),2)</f>
        <v>462.93</v>
      </c>
      <c r="AC31" s="2">
        <f>ROUND(SUMIF(AA28:AA29,"=79111220",P28:P29),2)</f>
        <v>0</v>
      </c>
      <c r="AD31" s="2">
        <f>ROUND(SUMIF(AA28:AA29,"=79111220",Q28:Q29),2)</f>
        <v>0</v>
      </c>
      <c r="AE31" s="2">
        <f>ROUND(SUMIF(AA28:AA29,"=79111220",R28:R29),2)</f>
        <v>0</v>
      </c>
      <c r="AF31" s="2">
        <f>ROUND(SUMIF(AA28:AA29,"=79111220",S28:S29),2)</f>
        <v>462.93</v>
      </c>
      <c r="AG31" s="2">
        <f>ROUND(SUMIF(AA28:AA29,"=79111220",T28:T29),2)</f>
        <v>0</v>
      </c>
      <c r="AH31" s="2">
        <f>SUMIF(AA28:AA29,"=79111220",U28:U29)</f>
        <v>31.283999999999999</v>
      </c>
      <c r="AI31" s="2">
        <f>SUMIF(AA28:AA29,"=79111220",V28:V29)</f>
        <v>0</v>
      </c>
      <c r="AJ31" s="2">
        <f>ROUND(SUMIF(AA28:AA29,"=79111220",W28:W29),2)</f>
        <v>0</v>
      </c>
      <c r="AK31" s="2">
        <f>ROUND(SUMIF(AA28:AA29,"=79111220",X28:X29),2)</f>
        <v>342.56</v>
      </c>
      <c r="AL31" s="2">
        <f>ROUND(SUMIF(AA28:AA29,"=79111220",Y28:Y29),2)</f>
        <v>166.66</v>
      </c>
      <c r="AM31" s="2"/>
      <c r="AN31" s="2"/>
      <c r="AO31" s="2">
        <f t="shared" ref="AO31:BD31" si="23">ROUND(BX31,2)</f>
        <v>0</v>
      </c>
      <c r="AP31" s="2">
        <f t="shared" si="23"/>
        <v>0</v>
      </c>
      <c r="AQ31" s="2">
        <f t="shared" si="23"/>
        <v>0</v>
      </c>
      <c r="AR31" s="2">
        <f t="shared" si="23"/>
        <v>972.15</v>
      </c>
      <c r="AS31" s="2">
        <f t="shared" si="23"/>
        <v>0</v>
      </c>
      <c r="AT31" s="2">
        <f t="shared" si="23"/>
        <v>0</v>
      </c>
      <c r="AU31" s="2">
        <f t="shared" si="23"/>
        <v>972.15</v>
      </c>
      <c r="AV31" s="2">
        <f t="shared" si="23"/>
        <v>0</v>
      </c>
      <c r="AW31" s="2">
        <f t="shared" si="23"/>
        <v>0</v>
      </c>
      <c r="AX31" s="2">
        <f t="shared" si="23"/>
        <v>0</v>
      </c>
      <c r="AY31" s="2">
        <f t="shared" si="23"/>
        <v>0</v>
      </c>
      <c r="AZ31" s="2">
        <f t="shared" si="23"/>
        <v>0</v>
      </c>
      <c r="BA31" s="2">
        <f t="shared" si="23"/>
        <v>0</v>
      </c>
      <c r="BB31" s="2">
        <f t="shared" si="23"/>
        <v>0</v>
      </c>
      <c r="BC31" s="2">
        <f t="shared" si="23"/>
        <v>0</v>
      </c>
      <c r="BD31" s="2">
        <f t="shared" si="23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ROUND(SUMIF(AA28:AA29,"=79111220",FQ28:FQ29),2)</f>
        <v>0</v>
      </c>
      <c r="BY31" s="2">
        <f>ROUND(SUMIF(AA28:AA29,"=79111220",FR28:FR29),2)</f>
        <v>0</v>
      </c>
      <c r="BZ31" s="2">
        <f>ROUND(SUMIF(AA28:AA29,"=79111220",GL28:GL29),2)</f>
        <v>0</v>
      </c>
      <c r="CA31" s="2">
        <f>ROUND(SUMIF(AA28:AA29,"=79111220",GM28:GM29),2)</f>
        <v>972.15</v>
      </c>
      <c r="CB31" s="2">
        <f>ROUND(SUMIF(AA28:AA29,"=79111220",GN28:GN29),2)</f>
        <v>0</v>
      </c>
      <c r="CC31" s="2">
        <f>ROUND(SUMIF(AA28:AA29,"=79111220",GO28:GO29),2)</f>
        <v>0</v>
      </c>
      <c r="CD31" s="2">
        <f>ROUND(SUMIF(AA28:AA29,"=79111220",GP28:GP29),2)</f>
        <v>972.15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ROUND(SUMIF(AA28:AA29,"=79111220",GX28:GX29),2)</f>
        <v>0</v>
      </c>
      <c r="CK31" s="2">
        <f>ROUND(SUMIF(AA28:AA29,"=79111220",GY28:GY29),2)</f>
        <v>0</v>
      </c>
      <c r="CL31" s="2">
        <f>ROUND(SUMIF(AA28:AA29,"=79111220",GZ28:GZ29),2)</f>
        <v>0</v>
      </c>
      <c r="CM31" s="2">
        <f>ROUND(SUMIF(AA28:AA29,"=79111220",HD28:HD29),2)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462.93</v>
      </c>
      <c r="G33" s="4" t="s">
        <v>33</v>
      </c>
      <c r="H33" s="4" t="s">
        <v>34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462.92999999999995</v>
      </c>
      <c r="X33" s="4">
        <v>1</v>
      </c>
      <c r="Y33" s="4">
        <v>25933.339999999997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35</v>
      </c>
      <c r="H34" s="4" t="s">
        <v>36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37</v>
      </c>
      <c r="H35" s="4" t="s">
        <v>38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39</v>
      </c>
      <c r="H36" s="4" t="s">
        <v>40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41</v>
      </c>
      <c r="H37" s="4" t="s">
        <v>42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43</v>
      </c>
      <c r="H38" s="4" t="s">
        <v>44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45</v>
      </c>
      <c r="H39" s="4" t="s">
        <v>46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47</v>
      </c>
      <c r="H40" s="4" t="s">
        <v>48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49</v>
      </c>
      <c r="H41" s="4" t="s">
        <v>50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51</v>
      </c>
      <c r="H42" s="4" t="s">
        <v>52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53</v>
      </c>
      <c r="H43" s="4" t="s">
        <v>54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55</v>
      </c>
      <c r="H44" s="4" t="s">
        <v>56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57</v>
      </c>
      <c r="H45" s="4" t="s">
        <v>58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462.93</v>
      </c>
      <c r="G46" s="4" t="s">
        <v>59</v>
      </c>
      <c r="H46" s="4" t="s">
        <v>60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462.92999999999995</v>
      </c>
      <c r="X46" s="4">
        <v>1</v>
      </c>
      <c r="Y46" s="4">
        <v>25933.339999999997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61</v>
      </c>
      <c r="H47" s="4" t="s">
        <v>62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63</v>
      </c>
      <c r="H48" s="4" t="s">
        <v>64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65</v>
      </c>
      <c r="H49" s="4" t="s">
        <v>66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972.15</v>
      </c>
      <c r="G50" s="4" t="s">
        <v>67</v>
      </c>
      <c r="H50" s="4" t="s">
        <v>68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972.15</v>
      </c>
      <c r="X50" s="4">
        <v>1</v>
      </c>
      <c r="Y50" s="4">
        <v>54460.009999999995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69</v>
      </c>
      <c r="H51" s="4" t="s">
        <v>70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71</v>
      </c>
      <c r="H52" s="4" t="s">
        <v>72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ROUND(Source!U31,O53)</f>
        <v>31.283999999999999</v>
      </c>
      <c r="G53" s="4" t="s">
        <v>73</v>
      </c>
      <c r="H53" s="4" t="s">
        <v>74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7</v>
      </c>
      <c r="P53" s="4"/>
      <c r="Q53" s="4"/>
      <c r="R53" s="4"/>
      <c r="S53" s="4"/>
      <c r="T53" s="4"/>
      <c r="U53" s="4"/>
      <c r="V53" s="4"/>
      <c r="W53" s="4">
        <v>31.283999999999999</v>
      </c>
      <c r="X53" s="4">
        <v>1</v>
      </c>
      <c r="Y53" s="4">
        <v>31.283999999999999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ROUND(Source!V31,O54)</f>
        <v>0</v>
      </c>
      <c r="G54" s="4" t="s">
        <v>75</v>
      </c>
      <c r="H54" s="4" t="s">
        <v>76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7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77</v>
      </c>
      <c r="H55" s="4" t="s">
        <v>78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79</v>
      </c>
      <c r="H56" s="4" t="s">
        <v>80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342.56</v>
      </c>
      <c r="G57" s="4" t="s">
        <v>81</v>
      </c>
      <c r="H57" s="4" t="s">
        <v>82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342.56</v>
      </c>
      <c r="X57" s="4">
        <v>1</v>
      </c>
      <c r="Y57" s="4">
        <v>19190.670000000002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166.66</v>
      </c>
      <c r="G58" s="4" t="s">
        <v>83</v>
      </c>
      <c r="H58" s="4" t="s">
        <v>84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166.66</v>
      </c>
      <c r="X58" s="4">
        <v>1</v>
      </c>
      <c r="Y58" s="4">
        <v>9336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972.15</v>
      </c>
      <c r="G59" s="4" t="s">
        <v>85</v>
      </c>
      <c r="H59" s="4" t="s">
        <v>86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972.15</v>
      </c>
      <c r="X59" s="4">
        <v>1</v>
      </c>
      <c r="Y59" s="4">
        <v>54460.009999999995</v>
      </c>
      <c r="Z59" s="4"/>
      <c r="AA59" s="4"/>
      <c r="AB59" s="4"/>
    </row>
    <row r="60" spans="1:206" x14ac:dyDescent="0.2">
      <c r="A60" s="4">
        <v>50</v>
      </c>
      <c r="B60" s="4">
        <v>1</v>
      </c>
      <c r="C60" s="4">
        <v>0</v>
      </c>
      <c r="D60" s="4">
        <v>2</v>
      </c>
      <c r="E60" s="4">
        <v>0</v>
      </c>
      <c r="F60" s="4">
        <f>ROUND(F59,O60)</f>
        <v>972.15</v>
      </c>
      <c r="G60" s="4" t="s">
        <v>87</v>
      </c>
      <c r="H60" s="4" t="s">
        <v>88</v>
      </c>
      <c r="I60" s="4"/>
      <c r="J60" s="4"/>
      <c r="K60" s="4">
        <v>212</v>
      </c>
      <c r="L60" s="4">
        <v>28</v>
      </c>
      <c r="M60" s="4">
        <v>0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972.15</v>
      </c>
      <c r="X60" s="4">
        <v>1</v>
      </c>
      <c r="Y60" s="4">
        <v>54460.01</v>
      </c>
      <c r="Z60" s="4"/>
      <c r="AA60" s="4"/>
      <c r="AB60" s="4"/>
    </row>
    <row r="61" spans="1:206" x14ac:dyDescent="0.2">
      <c r="A61" s="4">
        <v>50</v>
      </c>
      <c r="B61" s="4">
        <v>1</v>
      </c>
      <c r="C61" s="4">
        <v>0</v>
      </c>
      <c r="D61" s="4">
        <v>2</v>
      </c>
      <c r="E61" s="4">
        <v>0</v>
      </c>
      <c r="F61" s="4">
        <f>ROUND(F60*0.22,O61)</f>
        <v>213.87</v>
      </c>
      <c r="G61" s="4" t="s">
        <v>89</v>
      </c>
      <c r="H61" s="4" t="s">
        <v>90</v>
      </c>
      <c r="I61" s="4"/>
      <c r="J61" s="4"/>
      <c r="K61" s="4">
        <v>212</v>
      </c>
      <c r="L61" s="4">
        <v>29</v>
      </c>
      <c r="M61" s="4">
        <v>0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213.87</v>
      </c>
      <c r="X61" s="4">
        <v>1</v>
      </c>
      <c r="Y61" s="4">
        <v>11981.2</v>
      </c>
      <c r="Z61" s="4"/>
      <c r="AA61" s="4"/>
      <c r="AB61" s="4"/>
    </row>
    <row r="62" spans="1:206" x14ac:dyDescent="0.2">
      <c r="A62" s="4">
        <v>50</v>
      </c>
      <c r="B62" s="4">
        <v>1</v>
      </c>
      <c r="C62" s="4">
        <v>0</v>
      </c>
      <c r="D62" s="4">
        <v>2</v>
      </c>
      <c r="E62" s="4">
        <v>213</v>
      </c>
      <c r="F62" s="4">
        <f>ROUND(F60+F61,O62)</f>
        <v>1186.02</v>
      </c>
      <c r="G62" s="4" t="s">
        <v>91</v>
      </c>
      <c r="H62" s="4" t="s">
        <v>85</v>
      </c>
      <c r="I62" s="4"/>
      <c r="J62" s="4"/>
      <c r="K62" s="4">
        <v>212</v>
      </c>
      <c r="L62" s="4">
        <v>30</v>
      </c>
      <c r="M62" s="4">
        <v>0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1186.02</v>
      </c>
      <c r="X62" s="4">
        <v>1</v>
      </c>
      <c r="Y62" s="4">
        <v>66441.210000000006</v>
      </c>
      <c r="Z62" s="4"/>
      <c r="AA62" s="4"/>
      <c r="AB62" s="4"/>
    </row>
    <row r="64" spans="1:206" x14ac:dyDescent="0.2">
      <c r="A64" s="2">
        <v>51</v>
      </c>
      <c r="B64" s="2">
        <f>B20</f>
        <v>1</v>
      </c>
      <c r="C64" s="2">
        <f>A20</f>
        <v>3</v>
      </c>
      <c r="D64" s="2">
        <f>ROW(A20)</f>
        <v>20</v>
      </c>
      <c r="E64" s="2"/>
      <c r="F64" s="2" t="str">
        <f>IF(F20&lt;&gt;"",F20,"")</f>
        <v/>
      </c>
      <c r="G64" s="2" t="str">
        <f>IF(G20&lt;&gt;"",G20,"")</f>
        <v>Новая локальная смета</v>
      </c>
      <c r="H64" s="2">
        <v>0</v>
      </c>
      <c r="I64" s="2"/>
      <c r="J64" s="2"/>
      <c r="K64" s="2"/>
      <c r="L64" s="2"/>
      <c r="M64" s="2"/>
      <c r="N64" s="2"/>
      <c r="O64" s="2">
        <f t="shared" ref="O64:T64" si="24">ROUND(O31+AB64,2)</f>
        <v>462.93</v>
      </c>
      <c r="P64" s="2">
        <f t="shared" si="24"/>
        <v>0</v>
      </c>
      <c r="Q64" s="2">
        <f t="shared" si="24"/>
        <v>0</v>
      </c>
      <c r="R64" s="2">
        <f t="shared" si="24"/>
        <v>0</v>
      </c>
      <c r="S64" s="2">
        <f t="shared" si="24"/>
        <v>462.93</v>
      </c>
      <c r="T64" s="2">
        <f t="shared" si="24"/>
        <v>0</v>
      </c>
      <c r="U64" s="2">
        <f>U31+AH64</f>
        <v>31.283999999999999</v>
      </c>
      <c r="V64" s="2">
        <f>V31+AI64</f>
        <v>0</v>
      </c>
      <c r="W64" s="2">
        <f>ROUND(W31+AJ64,2)</f>
        <v>0</v>
      </c>
      <c r="X64" s="2">
        <f>ROUND(X31+AK64,2)</f>
        <v>342.56</v>
      </c>
      <c r="Y64" s="2">
        <f>ROUND(Y31+AL64,2)</f>
        <v>166.66</v>
      </c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>
        <f t="shared" ref="AO64:BD64" si="25">ROUND(AO31+BX64,2)</f>
        <v>0</v>
      </c>
      <c r="AP64" s="2">
        <f t="shared" si="25"/>
        <v>0</v>
      </c>
      <c r="AQ64" s="2">
        <f t="shared" si="25"/>
        <v>0</v>
      </c>
      <c r="AR64" s="2">
        <f t="shared" si="25"/>
        <v>972.15</v>
      </c>
      <c r="AS64" s="2">
        <f t="shared" si="25"/>
        <v>0</v>
      </c>
      <c r="AT64" s="2">
        <f t="shared" si="25"/>
        <v>0</v>
      </c>
      <c r="AU64" s="2">
        <f t="shared" si="25"/>
        <v>972.15</v>
      </c>
      <c r="AV64" s="2">
        <f t="shared" si="25"/>
        <v>0</v>
      </c>
      <c r="AW64" s="2">
        <f t="shared" si="25"/>
        <v>0</v>
      </c>
      <c r="AX64" s="2">
        <f t="shared" si="25"/>
        <v>0</v>
      </c>
      <c r="AY64" s="2">
        <f t="shared" si="25"/>
        <v>0</v>
      </c>
      <c r="AZ64" s="2">
        <f t="shared" si="25"/>
        <v>0</v>
      </c>
      <c r="BA64" s="2">
        <f t="shared" si="25"/>
        <v>0</v>
      </c>
      <c r="BB64" s="2">
        <f t="shared" si="25"/>
        <v>0</v>
      </c>
      <c r="BC64" s="2">
        <f t="shared" si="25"/>
        <v>0</v>
      </c>
      <c r="BD64" s="2">
        <f t="shared" si="25"/>
        <v>0</v>
      </c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>
        <v>0</v>
      </c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201</v>
      </c>
      <c r="F66" s="4">
        <f>ROUND(Source!O64,O66)</f>
        <v>462.93</v>
      </c>
      <c r="G66" s="4" t="s">
        <v>33</v>
      </c>
      <c r="H66" s="4" t="s">
        <v>34</v>
      </c>
      <c r="I66" s="4"/>
      <c r="J66" s="4"/>
      <c r="K66" s="4">
        <v>201</v>
      </c>
      <c r="L66" s="4">
        <v>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462.92999999999995</v>
      </c>
      <c r="X66" s="4">
        <v>1</v>
      </c>
      <c r="Y66" s="4">
        <v>25933.339999999997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202</v>
      </c>
      <c r="F67" s="4">
        <f>ROUND(Source!P64,O67)</f>
        <v>0</v>
      </c>
      <c r="G67" s="4" t="s">
        <v>35</v>
      </c>
      <c r="H67" s="4" t="s">
        <v>36</v>
      </c>
      <c r="I67" s="4"/>
      <c r="J67" s="4"/>
      <c r="K67" s="4">
        <v>202</v>
      </c>
      <c r="L67" s="4">
        <v>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222</v>
      </c>
      <c r="F68" s="4">
        <f>ROUND(Source!AO64,O68)</f>
        <v>0</v>
      </c>
      <c r="G68" s="4" t="s">
        <v>37</v>
      </c>
      <c r="H68" s="4" t="s">
        <v>38</v>
      </c>
      <c r="I68" s="4"/>
      <c r="J68" s="4"/>
      <c r="K68" s="4">
        <v>222</v>
      </c>
      <c r="L68" s="4">
        <v>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225</v>
      </c>
      <c r="F69" s="4">
        <f>ROUND(Source!AV64,O69)</f>
        <v>0</v>
      </c>
      <c r="G69" s="4" t="s">
        <v>39</v>
      </c>
      <c r="H69" s="4" t="s">
        <v>40</v>
      </c>
      <c r="I69" s="4"/>
      <c r="J69" s="4"/>
      <c r="K69" s="4">
        <v>225</v>
      </c>
      <c r="L69" s="4">
        <v>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226</v>
      </c>
      <c r="F70" s="4">
        <f>ROUND(Source!AW64,O70)</f>
        <v>0</v>
      </c>
      <c r="G70" s="4" t="s">
        <v>41</v>
      </c>
      <c r="H70" s="4" t="s">
        <v>42</v>
      </c>
      <c r="I70" s="4"/>
      <c r="J70" s="4"/>
      <c r="K70" s="4">
        <v>226</v>
      </c>
      <c r="L70" s="4">
        <v>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227</v>
      </c>
      <c r="F71" s="4">
        <f>ROUND(Source!AX64,O71)</f>
        <v>0</v>
      </c>
      <c r="G71" s="4" t="s">
        <v>43</v>
      </c>
      <c r="H71" s="4" t="s">
        <v>44</v>
      </c>
      <c r="I71" s="4"/>
      <c r="J71" s="4"/>
      <c r="K71" s="4">
        <v>227</v>
      </c>
      <c r="L71" s="4">
        <v>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228</v>
      </c>
      <c r="F72" s="4">
        <f>ROUND(Source!AY64,O72)</f>
        <v>0</v>
      </c>
      <c r="G72" s="4" t="s">
        <v>45</v>
      </c>
      <c r="H72" s="4" t="s">
        <v>46</v>
      </c>
      <c r="I72" s="4"/>
      <c r="J72" s="4"/>
      <c r="K72" s="4">
        <v>228</v>
      </c>
      <c r="L72" s="4">
        <v>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216</v>
      </c>
      <c r="F73" s="4">
        <f>ROUND(Source!AP64,O73)</f>
        <v>0</v>
      </c>
      <c r="G73" s="4" t="s">
        <v>47</v>
      </c>
      <c r="H73" s="4" t="s">
        <v>48</v>
      </c>
      <c r="I73" s="4"/>
      <c r="J73" s="4"/>
      <c r="K73" s="4">
        <v>216</v>
      </c>
      <c r="L73" s="4">
        <v>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223</v>
      </c>
      <c r="F74" s="4">
        <f>ROUND(Source!AQ64,O74)</f>
        <v>0</v>
      </c>
      <c r="G74" s="4" t="s">
        <v>49</v>
      </c>
      <c r="H74" s="4" t="s">
        <v>50</v>
      </c>
      <c r="I74" s="4"/>
      <c r="J74" s="4"/>
      <c r="K74" s="4">
        <v>223</v>
      </c>
      <c r="L74" s="4">
        <v>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229</v>
      </c>
      <c r="F75" s="4">
        <f>ROUND(Source!AZ64,O75)</f>
        <v>0</v>
      </c>
      <c r="G75" s="4" t="s">
        <v>51</v>
      </c>
      <c r="H75" s="4" t="s">
        <v>52</v>
      </c>
      <c r="I75" s="4"/>
      <c r="J75" s="4"/>
      <c r="K75" s="4">
        <v>229</v>
      </c>
      <c r="L75" s="4">
        <v>10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203</v>
      </c>
      <c r="F76" s="4">
        <f>ROUND(Source!Q64,O76)</f>
        <v>0</v>
      </c>
      <c r="G76" s="4" t="s">
        <v>53</v>
      </c>
      <c r="H76" s="4" t="s">
        <v>54</v>
      </c>
      <c r="I76" s="4"/>
      <c r="J76" s="4"/>
      <c r="K76" s="4">
        <v>203</v>
      </c>
      <c r="L76" s="4">
        <v>11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231</v>
      </c>
      <c r="F77" s="4">
        <f>ROUND(Source!BB64,O77)</f>
        <v>0</v>
      </c>
      <c r="G77" s="4" t="s">
        <v>55</v>
      </c>
      <c r="H77" s="4" t="s">
        <v>56</v>
      </c>
      <c r="I77" s="4"/>
      <c r="J77" s="4"/>
      <c r="K77" s="4">
        <v>231</v>
      </c>
      <c r="L77" s="4">
        <v>12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204</v>
      </c>
      <c r="F78" s="4">
        <f>ROUND(Source!R64,O78)</f>
        <v>0</v>
      </c>
      <c r="G78" s="4" t="s">
        <v>57</v>
      </c>
      <c r="H78" s="4" t="s">
        <v>58</v>
      </c>
      <c r="I78" s="4"/>
      <c r="J78" s="4"/>
      <c r="K78" s="4">
        <v>204</v>
      </c>
      <c r="L78" s="4">
        <v>13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205</v>
      </c>
      <c r="F79" s="4">
        <f>ROUND(Source!S64,O79)</f>
        <v>462.93</v>
      </c>
      <c r="G79" s="4" t="s">
        <v>59</v>
      </c>
      <c r="H79" s="4" t="s">
        <v>60</v>
      </c>
      <c r="I79" s="4"/>
      <c r="J79" s="4"/>
      <c r="K79" s="4">
        <v>205</v>
      </c>
      <c r="L79" s="4">
        <v>14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462.92999999999995</v>
      </c>
      <c r="X79" s="4">
        <v>1</v>
      </c>
      <c r="Y79" s="4">
        <v>25933.339999999997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232</v>
      </c>
      <c r="F80" s="4">
        <f>ROUND(Source!BC64,O80)</f>
        <v>0</v>
      </c>
      <c r="G80" s="4" t="s">
        <v>61</v>
      </c>
      <c r="H80" s="4" t="s">
        <v>62</v>
      </c>
      <c r="I80" s="4"/>
      <c r="J80" s="4"/>
      <c r="K80" s="4">
        <v>232</v>
      </c>
      <c r="L80" s="4">
        <v>15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214</v>
      </c>
      <c r="F81" s="4">
        <f>ROUND(Source!AS64,O81)</f>
        <v>0</v>
      </c>
      <c r="G81" s="4" t="s">
        <v>63</v>
      </c>
      <c r="H81" s="4" t="s">
        <v>64</v>
      </c>
      <c r="I81" s="4"/>
      <c r="J81" s="4"/>
      <c r="K81" s="4">
        <v>214</v>
      </c>
      <c r="L81" s="4">
        <v>16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215</v>
      </c>
      <c r="F82" s="4">
        <f>ROUND(Source!AT64,O82)</f>
        <v>0</v>
      </c>
      <c r="G82" s="4" t="s">
        <v>65</v>
      </c>
      <c r="H82" s="4" t="s">
        <v>66</v>
      </c>
      <c r="I82" s="4"/>
      <c r="J82" s="4"/>
      <c r="K82" s="4">
        <v>215</v>
      </c>
      <c r="L82" s="4">
        <v>17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217</v>
      </c>
      <c r="F83" s="4">
        <f>ROUND(Source!AU64,O83)</f>
        <v>972.15</v>
      </c>
      <c r="G83" s="4" t="s">
        <v>67</v>
      </c>
      <c r="H83" s="4" t="s">
        <v>68</v>
      </c>
      <c r="I83" s="4"/>
      <c r="J83" s="4"/>
      <c r="K83" s="4">
        <v>217</v>
      </c>
      <c r="L83" s="4">
        <v>18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972.15</v>
      </c>
      <c r="X83" s="4">
        <v>1</v>
      </c>
      <c r="Y83" s="4">
        <v>54460.009999999995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230</v>
      </c>
      <c r="F84" s="4">
        <f>ROUND(Source!BA64,O84)</f>
        <v>0</v>
      </c>
      <c r="G84" s="4" t="s">
        <v>69</v>
      </c>
      <c r="H84" s="4" t="s">
        <v>70</v>
      </c>
      <c r="I84" s="4"/>
      <c r="J84" s="4"/>
      <c r="K84" s="4">
        <v>230</v>
      </c>
      <c r="L84" s="4">
        <v>19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206</v>
      </c>
      <c r="F85" s="4">
        <f>ROUND(Source!T64,O85)</f>
        <v>0</v>
      </c>
      <c r="G85" s="4" t="s">
        <v>71</v>
      </c>
      <c r="H85" s="4" t="s">
        <v>72</v>
      </c>
      <c r="I85" s="4"/>
      <c r="J85" s="4"/>
      <c r="K85" s="4">
        <v>206</v>
      </c>
      <c r="L85" s="4">
        <v>20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207</v>
      </c>
      <c r="F86" s="4">
        <f>ROUND(Source!U64,O86)</f>
        <v>31.283999999999999</v>
      </c>
      <c r="G86" s="4" t="s">
        <v>73</v>
      </c>
      <c r="H86" s="4" t="s">
        <v>74</v>
      </c>
      <c r="I86" s="4"/>
      <c r="J86" s="4"/>
      <c r="K86" s="4">
        <v>207</v>
      </c>
      <c r="L86" s="4">
        <v>21</v>
      </c>
      <c r="M86" s="4">
        <v>3</v>
      </c>
      <c r="N86" s="4" t="s">
        <v>3</v>
      </c>
      <c r="O86" s="4">
        <v>7</v>
      </c>
      <c r="P86" s="4"/>
      <c r="Q86" s="4"/>
      <c r="R86" s="4"/>
      <c r="S86" s="4"/>
      <c r="T86" s="4"/>
      <c r="U86" s="4"/>
      <c r="V86" s="4"/>
      <c r="W86" s="4">
        <v>31.283999999999999</v>
      </c>
      <c r="X86" s="4">
        <v>1</v>
      </c>
      <c r="Y86" s="4">
        <v>31.283999999999999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208</v>
      </c>
      <c r="F87" s="4">
        <f>ROUND(Source!V64,O87)</f>
        <v>0</v>
      </c>
      <c r="G87" s="4" t="s">
        <v>75</v>
      </c>
      <c r="H87" s="4" t="s">
        <v>76</v>
      </c>
      <c r="I87" s="4"/>
      <c r="J87" s="4"/>
      <c r="K87" s="4">
        <v>208</v>
      </c>
      <c r="L87" s="4">
        <v>22</v>
      </c>
      <c r="M87" s="4">
        <v>3</v>
      </c>
      <c r="N87" s="4" t="s">
        <v>3</v>
      </c>
      <c r="O87" s="4">
        <v>7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209</v>
      </c>
      <c r="F88" s="4">
        <f>ROUND(Source!W64,O88)</f>
        <v>0</v>
      </c>
      <c r="G88" s="4" t="s">
        <v>77</v>
      </c>
      <c r="H88" s="4" t="s">
        <v>78</v>
      </c>
      <c r="I88" s="4"/>
      <c r="J88" s="4"/>
      <c r="K88" s="4">
        <v>209</v>
      </c>
      <c r="L88" s="4">
        <v>23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233</v>
      </c>
      <c r="F89" s="4">
        <f>ROUND(Source!BD64,O89)</f>
        <v>0</v>
      </c>
      <c r="G89" s="4" t="s">
        <v>79</v>
      </c>
      <c r="H89" s="4" t="s">
        <v>80</v>
      </c>
      <c r="I89" s="4"/>
      <c r="J89" s="4"/>
      <c r="K89" s="4">
        <v>233</v>
      </c>
      <c r="L89" s="4">
        <v>24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210</v>
      </c>
      <c r="F90" s="4">
        <f>ROUND(Source!X64,O90)</f>
        <v>342.56</v>
      </c>
      <c r="G90" s="4" t="s">
        <v>81</v>
      </c>
      <c r="H90" s="4" t="s">
        <v>82</v>
      </c>
      <c r="I90" s="4"/>
      <c r="J90" s="4"/>
      <c r="K90" s="4">
        <v>210</v>
      </c>
      <c r="L90" s="4">
        <v>25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342.56</v>
      </c>
      <c r="X90" s="4">
        <v>1</v>
      </c>
      <c r="Y90" s="4">
        <v>19190.670000000002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211</v>
      </c>
      <c r="F91" s="4">
        <f>ROUND(Source!Y64,O91)</f>
        <v>166.66</v>
      </c>
      <c r="G91" s="4" t="s">
        <v>83</v>
      </c>
      <c r="H91" s="4" t="s">
        <v>84</v>
      </c>
      <c r="I91" s="4"/>
      <c r="J91" s="4"/>
      <c r="K91" s="4">
        <v>211</v>
      </c>
      <c r="L91" s="4">
        <v>26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166.66</v>
      </c>
      <c r="X91" s="4">
        <v>1</v>
      </c>
      <c r="Y91" s="4">
        <v>9336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224</v>
      </c>
      <c r="F92" s="4">
        <f>ROUND(Source!AR64,O92)</f>
        <v>972.15</v>
      </c>
      <c r="G92" s="4" t="s">
        <v>85</v>
      </c>
      <c r="H92" s="4" t="s">
        <v>86</v>
      </c>
      <c r="I92" s="4"/>
      <c r="J92" s="4"/>
      <c r="K92" s="4">
        <v>224</v>
      </c>
      <c r="L92" s="4">
        <v>27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972.15</v>
      </c>
      <c r="X92" s="4">
        <v>1</v>
      </c>
      <c r="Y92" s="4">
        <v>54460.009999999995</v>
      </c>
      <c r="Z92" s="4"/>
      <c r="AA92" s="4"/>
      <c r="AB92" s="4"/>
    </row>
    <row r="93" spans="1:28" x14ac:dyDescent="0.2">
      <c r="A93" s="4">
        <v>50</v>
      </c>
      <c r="B93" s="4">
        <v>1</v>
      </c>
      <c r="C93" s="4">
        <v>0</v>
      </c>
      <c r="D93" s="4">
        <v>2</v>
      </c>
      <c r="E93" s="4">
        <v>0</v>
      </c>
      <c r="F93" s="4">
        <f>ROUND(F92,O93)</f>
        <v>972.15</v>
      </c>
      <c r="G93" s="4" t="s">
        <v>87</v>
      </c>
      <c r="H93" s="4" t="s">
        <v>88</v>
      </c>
      <c r="I93" s="4"/>
      <c r="J93" s="4"/>
      <c r="K93" s="4">
        <v>212</v>
      </c>
      <c r="L93" s="4">
        <v>28</v>
      </c>
      <c r="M93" s="4">
        <v>0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972.15</v>
      </c>
      <c r="X93" s="4">
        <v>1</v>
      </c>
      <c r="Y93" s="4">
        <v>54460.01</v>
      </c>
      <c r="Z93" s="4"/>
      <c r="AA93" s="4"/>
      <c r="AB93" s="4"/>
    </row>
    <row r="94" spans="1:28" x14ac:dyDescent="0.2">
      <c r="A94" s="4">
        <v>50</v>
      </c>
      <c r="B94" s="4">
        <v>1</v>
      </c>
      <c r="C94" s="4">
        <v>0</v>
      </c>
      <c r="D94" s="4">
        <v>2</v>
      </c>
      <c r="E94" s="4">
        <v>0</v>
      </c>
      <c r="F94" s="4">
        <f>ROUND(F93*0.22,O94)</f>
        <v>213.87</v>
      </c>
      <c r="G94" s="4" t="s">
        <v>89</v>
      </c>
      <c r="H94" s="4" t="s">
        <v>90</v>
      </c>
      <c r="I94" s="4"/>
      <c r="J94" s="4"/>
      <c r="K94" s="4">
        <v>212</v>
      </c>
      <c r="L94" s="4">
        <v>29</v>
      </c>
      <c r="M94" s="4">
        <v>0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213.87</v>
      </c>
      <c r="X94" s="4">
        <v>1</v>
      </c>
      <c r="Y94" s="4">
        <v>11981.2</v>
      </c>
      <c r="Z94" s="4"/>
      <c r="AA94" s="4"/>
      <c r="AB94" s="4"/>
    </row>
    <row r="95" spans="1:28" x14ac:dyDescent="0.2">
      <c r="A95" s="4">
        <v>50</v>
      </c>
      <c r="B95" s="4">
        <v>1</v>
      </c>
      <c r="C95" s="4">
        <v>0</v>
      </c>
      <c r="D95" s="4">
        <v>2</v>
      </c>
      <c r="E95" s="4">
        <v>213</v>
      </c>
      <c r="F95" s="4">
        <f>ROUND(F93+F94,O95)</f>
        <v>1186.02</v>
      </c>
      <c r="G95" s="4" t="s">
        <v>91</v>
      </c>
      <c r="H95" s="4" t="s">
        <v>85</v>
      </c>
      <c r="I95" s="4"/>
      <c r="J95" s="4"/>
      <c r="K95" s="4">
        <v>212</v>
      </c>
      <c r="L95" s="4">
        <v>30</v>
      </c>
      <c r="M95" s="4">
        <v>0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1186.02</v>
      </c>
      <c r="X95" s="4">
        <v>1</v>
      </c>
      <c r="Y95" s="4">
        <v>66441.210000000006</v>
      </c>
      <c r="Z95" s="4"/>
      <c r="AA95" s="4"/>
      <c r="AB95" s="4"/>
    </row>
    <row r="97" spans="1:206" x14ac:dyDescent="0.2">
      <c r="A97" s="2">
        <v>51</v>
      </c>
      <c r="B97" s="2">
        <f>B12</f>
        <v>158</v>
      </c>
      <c r="C97" s="2">
        <f>A12</f>
        <v>1</v>
      </c>
      <c r="D97" s="2">
        <f>ROW(A12)</f>
        <v>12</v>
      </c>
      <c r="E97" s="2"/>
      <c r="F97" s="2" t="str">
        <f>IF(F12&lt;&gt;"",F12,"")</f>
        <v/>
      </c>
      <c r="G97" s="2" t="str">
        <f>IF(G12&lt;&gt;"",G12,"")</f>
        <v>17. Настройка системы АСКУЭ (МО)_(Корр. 2026)</v>
      </c>
      <c r="H97" s="2">
        <v>0</v>
      </c>
      <c r="I97" s="2"/>
      <c r="J97" s="2"/>
      <c r="K97" s="2"/>
      <c r="L97" s="2"/>
      <c r="M97" s="2"/>
      <c r="N97" s="2"/>
      <c r="O97" s="2">
        <f t="shared" ref="O97:T97" si="26">ROUND(O64,2)</f>
        <v>462.93</v>
      </c>
      <c r="P97" s="2">
        <f t="shared" si="26"/>
        <v>0</v>
      </c>
      <c r="Q97" s="2">
        <f t="shared" si="26"/>
        <v>0</v>
      </c>
      <c r="R97" s="2">
        <f t="shared" si="26"/>
        <v>0</v>
      </c>
      <c r="S97" s="2">
        <f t="shared" si="26"/>
        <v>462.93</v>
      </c>
      <c r="T97" s="2">
        <f t="shared" si="26"/>
        <v>0</v>
      </c>
      <c r="U97" s="2">
        <f>U64</f>
        <v>31.283999999999999</v>
      </c>
      <c r="V97" s="2">
        <f>V64</f>
        <v>0</v>
      </c>
      <c r="W97" s="2">
        <f>ROUND(W64,2)</f>
        <v>0</v>
      </c>
      <c r="X97" s="2">
        <f>ROUND(X64,2)</f>
        <v>342.56</v>
      </c>
      <c r="Y97" s="2">
        <f>ROUND(Y64,2)</f>
        <v>166.66</v>
      </c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>
        <f t="shared" ref="AO97:BD97" si="27">ROUND(AO64,2)</f>
        <v>0</v>
      </c>
      <c r="AP97" s="2">
        <f t="shared" si="27"/>
        <v>0</v>
      </c>
      <c r="AQ97" s="2">
        <f t="shared" si="27"/>
        <v>0</v>
      </c>
      <c r="AR97" s="2">
        <f t="shared" si="27"/>
        <v>972.15</v>
      </c>
      <c r="AS97" s="2">
        <f t="shared" si="27"/>
        <v>0</v>
      </c>
      <c r="AT97" s="2">
        <f t="shared" si="27"/>
        <v>0</v>
      </c>
      <c r="AU97" s="2">
        <f t="shared" si="27"/>
        <v>972.15</v>
      </c>
      <c r="AV97" s="2">
        <f t="shared" si="27"/>
        <v>0</v>
      </c>
      <c r="AW97" s="2">
        <f t="shared" si="27"/>
        <v>0</v>
      </c>
      <c r="AX97" s="2">
        <f t="shared" si="27"/>
        <v>0</v>
      </c>
      <c r="AY97" s="2">
        <f t="shared" si="27"/>
        <v>0</v>
      </c>
      <c r="AZ97" s="2">
        <f t="shared" si="27"/>
        <v>0</v>
      </c>
      <c r="BA97" s="2">
        <f t="shared" si="27"/>
        <v>0</v>
      </c>
      <c r="BB97" s="2">
        <f t="shared" si="27"/>
        <v>0</v>
      </c>
      <c r="BC97" s="2">
        <f t="shared" si="27"/>
        <v>0</v>
      </c>
      <c r="BD97" s="2">
        <f t="shared" si="27"/>
        <v>0</v>
      </c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>
        <v>0</v>
      </c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201</v>
      </c>
      <c r="F99" s="4">
        <f>ROUND(Source!O97,O99)</f>
        <v>462.93</v>
      </c>
      <c r="G99" s="4" t="s">
        <v>33</v>
      </c>
      <c r="H99" s="4" t="s">
        <v>34</v>
      </c>
      <c r="I99" s="4"/>
      <c r="J99" s="4"/>
      <c r="K99" s="4">
        <v>201</v>
      </c>
      <c r="L99" s="4">
        <v>1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462.92999999999995</v>
      </c>
      <c r="X99" s="4">
        <v>1</v>
      </c>
      <c r="Y99" s="4">
        <v>25933.339999999997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202</v>
      </c>
      <c r="F100" s="4">
        <f>ROUND(Source!P97,O100)</f>
        <v>0</v>
      </c>
      <c r="G100" s="4" t="s">
        <v>35</v>
      </c>
      <c r="H100" s="4" t="s">
        <v>36</v>
      </c>
      <c r="I100" s="4"/>
      <c r="J100" s="4"/>
      <c r="K100" s="4">
        <v>202</v>
      </c>
      <c r="L100" s="4">
        <v>2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222</v>
      </c>
      <c r="F101" s="4">
        <f>ROUND(Source!AO97,O101)</f>
        <v>0</v>
      </c>
      <c r="G101" s="4" t="s">
        <v>37</v>
      </c>
      <c r="H101" s="4" t="s">
        <v>38</v>
      </c>
      <c r="I101" s="4"/>
      <c r="J101" s="4"/>
      <c r="K101" s="4">
        <v>222</v>
      </c>
      <c r="L101" s="4">
        <v>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225</v>
      </c>
      <c r="F102" s="4">
        <f>ROUND(Source!AV97,O102)</f>
        <v>0</v>
      </c>
      <c r="G102" s="4" t="s">
        <v>39</v>
      </c>
      <c r="H102" s="4" t="s">
        <v>40</v>
      </c>
      <c r="I102" s="4"/>
      <c r="J102" s="4"/>
      <c r="K102" s="4">
        <v>225</v>
      </c>
      <c r="L102" s="4">
        <v>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226</v>
      </c>
      <c r="F103" s="4">
        <f>ROUND(Source!AW97,O103)</f>
        <v>0</v>
      </c>
      <c r="G103" s="4" t="s">
        <v>41</v>
      </c>
      <c r="H103" s="4" t="s">
        <v>42</v>
      </c>
      <c r="I103" s="4"/>
      <c r="J103" s="4"/>
      <c r="K103" s="4">
        <v>226</v>
      </c>
      <c r="L103" s="4">
        <v>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227</v>
      </c>
      <c r="F104" s="4">
        <f>ROUND(Source!AX97,O104)</f>
        <v>0</v>
      </c>
      <c r="G104" s="4" t="s">
        <v>43</v>
      </c>
      <c r="H104" s="4" t="s">
        <v>44</v>
      </c>
      <c r="I104" s="4"/>
      <c r="J104" s="4"/>
      <c r="K104" s="4">
        <v>227</v>
      </c>
      <c r="L104" s="4">
        <v>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228</v>
      </c>
      <c r="F105" s="4">
        <f>ROUND(Source!AY97,O105)</f>
        <v>0</v>
      </c>
      <c r="G105" s="4" t="s">
        <v>45</v>
      </c>
      <c r="H105" s="4" t="s">
        <v>46</v>
      </c>
      <c r="I105" s="4"/>
      <c r="J105" s="4"/>
      <c r="K105" s="4">
        <v>228</v>
      </c>
      <c r="L105" s="4">
        <v>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216</v>
      </c>
      <c r="F106" s="4">
        <f>ROUND(Source!AP97,O106)</f>
        <v>0</v>
      </c>
      <c r="G106" s="4" t="s">
        <v>47</v>
      </c>
      <c r="H106" s="4" t="s">
        <v>48</v>
      </c>
      <c r="I106" s="4"/>
      <c r="J106" s="4"/>
      <c r="K106" s="4">
        <v>216</v>
      </c>
      <c r="L106" s="4">
        <v>8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223</v>
      </c>
      <c r="F107" s="4">
        <f>ROUND(Source!AQ97,O107)</f>
        <v>0</v>
      </c>
      <c r="G107" s="4" t="s">
        <v>49</v>
      </c>
      <c r="H107" s="4" t="s">
        <v>50</v>
      </c>
      <c r="I107" s="4"/>
      <c r="J107" s="4"/>
      <c r="K107" s="4">
        <v>223</v>
      </c>
      <c r="L107" s="4">
        <v>9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229</v>
      </c>
      <c r="F108" s="4">
        <f>ROUND(Source!AZ97,O108)</f>
        <v>0</v>
      </c>
      <c r="G108" s="4" t="s">
        <v>51</v>
      </c>
      <c r="H108" s="4" t="s">
        <v>52</v>
      </c>
      <c r="I108" s="4"/>
      <c r="J108" s="4"/>
      <c r="K108" s="4">
        <v>229</v>
      </c>
      <c r="L108" s="4">
        <v>10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203</v>
      </c>
      <c r="F109" s="4">
        <f>ROUND(Source!Q97,O109)</f>
        <v>0</v>
      </c>
      <c r="G109" s="4" t="s">
        <v>53</v>
      </c>
      <c r="H109" s="4" t="s">
        <v>54</v>
      </c>
      <c r="I109" s="4"/>
      <c r="J109" s="4"/>
      <c r="K109" s="4">
        <v>203</v>
      </c>
      <c r="L109" s="4">
        <v>11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231</v>
      </c>
      <c r="F110" s="4">
        <f>ROUND(Source!BB97,O110)</f>
        <v>0</v>
      </c>
      <c r="G110" s="4" t="s">
        <v>55</v>
      </c>
      <c r="H110" s="4" t="s">
        <v>56</v>
      </c>
      <c r="I110" s="4"/>
      <c r="J110" s="4"/>
      <c r="K110" s="4">
        <v>231</v>
      </c>
      <c r="L110" s="4">
        <v>12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204</v>
      </c>
      <c r="F111" s="4">
        <f>ROUND(Source!R97,O111)</f>
        <v>0</v>
      </c>
      <c r="G111" s="4" t="s">
        <v>57</v>
      </c>
      <c r="H111" s="4" t="s">
        <v>58</v>
      </c>
      <c r="I111" s="4"/>
      <c r="J111" s="4"/>
      <c r="K111" s="4">
        <v>204</v>
      </c>
      <c r="L111" s="4">
        <v>13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205</v>
      </c>
      <c r="F112" s="4">
        <f>ROUND(Source!S97,O112)</f>
        <v>462.93</v>
      </c>
      <c r="G112" s="4" t="s">
        <v>59</v>
      </c>
      <c r="H112" s="4" t="s">
        <v>60</v>
      </c>
      <c r="I112" s="4"/>
      <c r="J112" s="4"/>
      <c r="K112" s="4">
        <v>205</v>
      </c>
      <c r="L112" s="4">
        <v>14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462.92999999999995</v>
      </c>
      <c r="X112" s="4">
        <v>1</v>
      </c>
      <c r="Y112" s="4">
        <v>25933.339999999997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232</v>
      </c>
      <c r="F113" s="4">
        <f>ROUND(Source!BC97,O113)</f>
        <v>0</v>
      </c>
      <c r="G113" s="4" t="s">
        <v>61</v>
      </c>
      <c r="H113" s="4" t="s">
        <v>62</v>
      </c>
      <c r="I113" s="4"/>
      <c r="J113" s="4"/>
      <c r="K113" s="4">
        <v>232</v>
      </c>
      <c r="L113" s="4">
        <v>15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214</v>
      </c>
      <c r="F114" s="4">
        <f>ROUND(Source!AS97,O114)</f>
        <v>0</v>
      </c>
      <c r="G114" s="4" t="s">
        <v>63</v>
      </c>
      <c r="H114" s="4" t="s">
        <v>64</v>
      </c>
      <c r="I114" s="4"/>
      <c r="J114" s="4"/>
      <c r="K114" s="4">
        <v>214</v>
      </c>
      <c r="L114" s="4">
        <v>16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215</v>
      </c>
      <c r="F115" s="4">
        <f>ROUND(Source!AT97,O115)</f>
        <v>0</v>
      </c>
      <c r="G115" s="4" t="s">
        <v>65</v>
      </c>
      <c r="H115" s="4" t="s">
        <v>66</v>
      </c>
      <c r="I115" s="4"/>
      <c r="J115" s="4"/>
      <c r="K115" s="4">
        <v>215</v>
      </c>
      <c r="L115" s="4">
        <v>17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217</v>
      </c>
      <c r="F116" s="4">
        <f>ROUND(Source!AU97,O116)</f>
        <v>972.15</v>
      </c>
      <c r="G116" s="4" t="s">
        <v>67</v>
      </c>
      <c r="H116" s="4" t="s">
        <v>68</v>
      </c>
      <c r="I116" s="4"/>
      <c r="J116" s="4"/>
      <c r="K116" s="4">
        <v>217</v>
      </c>
      <c r="L116" s="4">
        <v>18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972.15</v>
      </c>
      <c r="X116" s="4">
        <v>1</v>
      </c>
      <c r="Y116" s="4">
        <v>54460.009999999995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230</v>
      </c>
      <c r="F117" s="4">
        <f>ROUND(Source!BA97,O117)</f>
        <v>0</v>
      </c>
      <c r="G117" s="4" t="s">
        <v>69</v>
      </c>
      <c r="H117" s="4" t="s">
        <v>70</v>
      </c>
      <c r="I117" s="4"/>
      <c r="J117" s="4"/>
      <c r="K117" s="4">
        <v>230</v>
      </c>
      <c r="L117" s="4">
        <v>19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206</v>
      </c>
      <c r="F118" s="4">
        <f>ROUND(Source!T97,O118)</f>
        <v>0</v>
      </c>
      <c r="G118" s="4" t="s">
        <v>71</v>
      </c>
      <c r="H118" s="4" t="s">
        <v>72</v>
      </c>
      <c r="I118" s="4"/>
      <c r="J118" s="4"/>
      <c r="K118" s="4">
        <v>206</v>
      </c>
      <c r="L118" s="4">
        <v>20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207</v>
      </c>
      <c r="F119" s="4">
        <f>ROUND(Source!U97,O119)</f>
        <v>31.283999999999999</v>
      </c>
      <c r="G119" s="4" t="s">
        <v>73</v>
      </c>
      <c r="H119" s="4" t="s">
        <v>74</v>
      </c>
      <c r="I119" s="4"/>
      <c r="J119" s="4"/>
      <c r="K119" s="4">
        <v>207</v>
      </c>
      <c r="L119" s="4">
        <v>21</v>
      </c>
      <c r="M119" s="4">
        <v>3</v>
      </c>
      <c r="N119" s="4" t="s">
        <v>3</v>
      </c>
      <c r="O119" s="4">
        <v>7</v>
      </c>
      <c r="P119" s="4"/>
      <c r="Q119" s="4"/>
      <c r="R119" s="4"/>
      <c r="S119" s="4"/>
      <c r="T119" s="4"/>
      <c r="U119" s="4"/>
      <c r="V119" s="4"/>
      <c r="W119" s="4">
        <v>31.283999999999999</v>
      </c>
      <c r="X119" s="4">
        <v>1</v>
      </c>
      <c r="Y119" s="4">
        <v>31.283999999999999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208</v>
      </c>
      <c r="F120" s="4">
        <f>ROUND(Source!V97,O120)</f>
        <v>0</v>
      </c>
      <c r="G120" s="4" t="s">
        <v>75</v>
      </c>
      <c r="H120" s="4" t="s">
        <v>76</v>
      </c>
      <c r="I120" s="4"/>
      <c r="J120" s="4"/>
      <c r="K120" s="4">
        <v>208</v>
      </c>
      <c r="L120" s="4">
        <v>22</v>
      </c>
      <c r="M120" s="4">
        <v>3</v>
      </c>
      <c r="N120" s="4" t="s">
        <v>3</v>
      </c>
      <c r="O120" s="4">
        <v>7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209</v>
      </c>
      <c r="F121" s="4">
        <f>ROUND(Source!W97,O121)</f>
        <v>0</v>
      </c>
      <c r="G121" s="4" t="s">
        <v>77</v>
      </c>
      <c r="H121" s="4" t="s">
        <v>78</v>
      </c>
      <c r="I121" s="4"/>
      <c r="J121" s="4"/>
      <c r="K121" s="4">
        <v>209</v>
      </c>
      <c r="L121" s="4">
        <v>23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233</v>
      </c>
      <c r="F122" s="4">
        <f>ROUND(Source!BD97,O122)</f>
        <v>0</v>
      </c>
      <c r="G122" s="4" t="s">
        <v>79</v>
      </c>
      <c r="H122" s="4" t="s">
        <v>80</v>
      </c>
      <c r="I122" s="4"/>
      <c r="J122" s="4"/>
      <c r="K122" s="4">
        <v>233</v>
      </c>
      <c r="L122" s="4">
        <v>24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210</v>
      </c>
      <c r="F123" s="4">
        <f>ROUND(Source!X97,O123)</f>
        <v>342.56</v>
      </c>
      <c r="G123" s="4" t="s">
        <v>81</v>
      </c>
      <c r="H123" s="4" t="s">
        <v>82</v>
      </c>
      <c r="I123" s="4"/>
      <c r="J123" s="4"/>
      <c r="K123" s="4">
        <v>210</v>
      </c>
      <c r="L123" s="4">
        <v>25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342.56</v>
      </c>
      <c r="X123" s="4">
        <v>1</v>
      </c>
      <c r="Y123" s="4">
        <v>19190.670000000002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211</v>
      </c>
      <c r="F124" s="4">
        <f>ROUND(Source!Y97,O124)</f>
        <v>166.66</v>
      </c>
      <c r="G124" s="4" t="s">
        <v>83</v>
      </c>
      <c r="H124" s="4" t="s">
        <v>84</v>
      </c>
      <c r="I124" s="4"/>
      <c r="J124" s="4"/>
      <c r="K124" s="4">
        <v>211</v>
      </c>
      <c r="L124" s="4">
        <v>26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166.66</v>
      </c>
      <c r="X124" s="4">
        <v>1</v>
      </c>
      <c r="Y124" s="4">
        <v>9336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224</v>
      </c>
      <c r="F125" s="4">
        <f>ROUND(Source!AR97,O125)</f>
        <v>972.15</v>
      </c>
      <c r="G125" s="4" t="s">
        <v>85</v>
      </c>
      <c r="H125" s="4" t="s">
        <v>86</v>
      </c>
      <c r="I125" s="4"/>
      <c r="J125" s="4"/>
      <c r="K125" s="4">
        <v>224</v>
      </c>
      <c r="L125" s="4">
        <v>27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972.15</v>
      </c>
      <c r="X125" s="4">
        <v>1</v>
      </c>
      <c r="Y125" s="4">
        <v>54460.009999999995</v>
      </c>
      <c r="Z125" s="4"/>
      <c r="AA125" s="4"/>
      <c r="AB125" s="4"/>
    </row>
    <row r="126" spans="1:28" x14ac:dyDescent="0.2">
      <c r="A126" s="4">
        <v>50</v>
      </c>
      <c r="B126" s="4">
        <v>1</v>
      </c>
      <c r="C126" s="4">
        <v>0</v>
      </c>
      <c r="D126" s="4">
        <v>2</v>
      </c>
      <c r="E126" s="4">
        <v>0</v>
      </c>
      <c r="F126" s="4">
        <f>ROUND(F125,O126)</f>
        <v>972.15</v>
      </c>
      <c r="G126" s="4" t="s">
        <v>87</v>
      </c>
      <c r="H126" s="4" t="s">
        <v>88</v>
      </c>
      <c r="I126" s="4"/>
      <c r="J126" s="4"/>
      <c r="K126" s="4">
        <v>212</v>
      </c>
      <c r="L126" s="4">
        <v>28</v>
      </c>
      <c r="M126" s="4">
        <v>0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972.15</v>
      </c>
      <c r="X126" s="4">
        <v>1</v>
      </c>
      <c r="Y126" s="4">
        <v>54460.01</v>
      </c>
      <c r="Z126" s="4"/>
      <c r="AA126" s="4"/>
      <c r="AB126" s="4"/>
    </row>
    <row r="127" spans="1:28" x14ac:dyDescent="0.2">
      <c r="A127" s="4">
        <v>50</v>
      </c>
      <c r="B127" s="4">
        <v>1</v>
      </c>
      <c r="C127" s="4">
        <v>0</v>
      </c>
      <c r="D127" s="4">
        <v>2</v>
      </c>
      <c r="E127" s="4">
        <v>0</v>
      </c>
      <c r="F127" s="4">
        <f>ROUND(F126*0.22,O127)</f>
        <v>213.87</v>
      </c>
      <c r="G127" s="4" t="s">
        <v>89</v>
      </c>
      <c r="H127" s="4" t="s">
        <v>90</v>
      </c>
      <c r="I127" s="4"/>
      <c r="J127" s="4"/>
      <c r="K127" s="4">
        <v>212</v>
      </c>
      <c r="L127" s="4">
        <v>29</v>
      </c>
      <c r="M127" s="4">
        <v>0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213.87</v>
      </c>
      <c r="X127" s="4">
        <v>1</v>
      </c>
      <c r="Y127" s="4">
        <v>11981.2</v>
      </c>
      <c r="Z127" s="4"/>
      <c r="AA127" s="4"/>
      <c r="AB127" s="4"/>
    </row>
    <row r="128" spans="1:28" x14ac:dyDescent="0.2">
      <c r="A128" s="4">
        <v>50</v>
      </c>
      <c r="B128" s="4">
        <v>1</v>
      </c>
      <c r="C128" s="4">
        <v>0</v>
      </c>
      <c r="D128" s="4">
        <v>2</v>
      </c>
      <c r="E128" s="4">
        <v>213</v>
      </c>
      <c r="F128" s="4">
        <f>ROUND(F126+F127,O128)</f>
        <v>1186.02</v>
      </c>
      <c r="G128" s="4" t="s">
        <v>91</v>
      </c>
      <c r="H128" s="4" t="s">
        <v>85</v>
      </c>
      <c r="I128" s="4"/>
      <c r="J128" s="4"/>
      <c r="K128" s="4">
        <v>212</v>
      </c>
      <c r="L128" s="4">
        <v>30</v>
      </c>
      <c r="M128" s="4">
        <v>0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1186.02</v>
      </c>
      <c r="X128" s="4">
        <v>1</v>
      </c>
      <c r="Y128" s="4">
        <v>66441.210000000006</v>
      </c>
      <c r="Z128" s="4"/>
      <c r="AA128" s="4"/>
      <c r="AB128" s="4"/>
    </row>
    <row r="130" spans="1:16" x14ac:dyDescent="0.2">
      <c r="A130">
        <v>71</v>
      </c>
      <c r="B130">
        <v>1</v>
      </c>
      <c r="D130">
        <v>200002</v>
      </c>
      <c r="E130">
        <v>65387246</v>
      </c>
      <c r="F130" t="s">
        <v>92</v>
      </c>
      <c r="G130" t="s">
        <v>93</v>
      </c>
      <c r="H130">
        <v>80</v>
      </c>
      <c r="I130">
        <v>20</v>
      </c>
    </row>
    <row r="133" spans="1:16" x14ac:dyDescent="0.2">
      <c r="A133">
        <v>70</v>
      </c>
      <c r="B133">
        <v>1</v>
      </c>
      <c r="D133">
        <v>1</v>
      </c>
      <c r="E133" t="s">
        <v>94</v>
      </c>
      <c r="F133" t="s">
        <v>95</v>
      </c>
      <c r="G133">
        <v>1</v>
      </c>
      <c r="H133">
        <v>0</v>
      </c>
      <c r="I133" t="s">
        <v>3</v>
      </c>
      <c r="J133">
        <v>1</v>
      </c>
      <c r="K133">
        <v>0</v>
      </c>
      <c r="L133" t="s">
        <v>3</v>
      </c>
      <c r="M133" t="s">
        <v>3</v>
      </c>
      <c r="N133">
        <v>0</v>
      </c>
      <c r="P133" t="s">
        <v>96</v>
      </c>
    </row>
    <row r="134" spans="1:16" x14ac:dyDescent="0.2">
      <c r="A134">
        <v>70</v>
      </c>
      <c r="B134">
        <v>1</v>
      </c>
      <c r="D134">
        <v>2</v>
      </c>
      <c r="E134" t="s">
        <v>97</v>
      </c>
      <c r="F134" t="s">
        <v>98</v>
      </c>
      <c r="G134">
        <v>0</v>
      </c>
      <c r="H134">
        <v>0</v>
      </c>
      <c r="I134" t="s">
        <v>3</v>
      </c>
      <c r="J134">
        <v>1</v>
      </c>
      <c r="K134">
        <v>0</v>
      </c>
      <c r="L134" t="s">
        <v>3</v>
      </c>
      <c r="M134" t="s">
        <v>3</v>
      </c>
      <c r="N134">
        <v>0</v>
      </c>
      <c r="P134" t="s">
        <v>99</v>
      </c>
    </row>
    <row r="135" spans="1:16" x14ac:dyDescent="0.2">
      <c r="A135">
        <v>70</v>
      </c>
      <c r="B135">
        <v>1</v>
      </c>
      <c r="D135">
        <v>3</v>
      </c>
      <c r="E135" t="s">
        <v>100</v>
      </c>
      <c r="F135" t="s">
        <v>101</v>
      </c>
      <c r="G135">
        <v>0</v>
      </c>
      <c r="H135">
        <v>0</v>
      </c>
      <c r="I135" t="s">
        <v>3</v>
      </c>
      <c r="J135">
        <v>1</v>
      </c>
      <c r="K135">
        <v>0</v>
      </c>
      <c r="L135" t="s">
        <v>3</v>
      </c>
      <c r="M135" t="s">
        <v>3</v>
      </c>
      <c r="N135">
        <v>0</v>
      </c>
      <c r="P135" t="s">
        <v>102</v>
      </c>
    </row>
    <row r="136" spans="1:16" x14ac:dyDescent="0.2">
      <c r="A136">
        <v>70</v>
      </c>
      <c r="B136">
        <v>1</v>
      </c>
      <c r="D136">
        <v>4</v>
      </c>
      <c r="E136" t="s">
        <v>103</v>
      </c>
      <c r="F136" t="s">
        <v>104</v>
      </c>
      <c r="G136">
        <v>1</v>
      </c>
      <c r="H136">
        <v>0</v>
      </c>
      <c r="I136" t="s">
        <v>3</v>
      </c>
      <c r="J136">
        <v>2</v>
      </c>
      <c r="K136">
        <v>0</v>
      </c>
      <c r="L136" t="s">
        <v>3</v>
      </c>
      <c r="M136" t="s">
        <v>3</v>
      </c>
      <c r="N136">
        <v>0</v>
      </c>
      <c r="P136" t="s">
        <v>3</v>
      </c>
    </row>
    <row r="137" spans="1:16" x14ac:dyDescent="0.2">
      <c r="A137">
        <v>70</v>
      </c>
      <c r="B137">
        <v>1</v>
      </c>
      <c r="D137">
        <v>5</v>
      </c>
      <c r="E137" t="s">
        <v>105</v>
      </c>
      <c r="F137" t="s">
        <v>106</v>
      </c>
      <c r="G137">
        <v>0</v>
      </c>
      <c r="H137">
        <v>0</v>
      </c>
      <c r="I137" t="s">
        <v>3</v>
      </c>
      <c r="J137">
        <v>2</v>
      </c>
      <c r="K137">
        <v>0</v>
      </c>
      <c r="L137" t="s">
        <v>3</v>
      </c>
      <c r="M137" t="s">
        <v>3</v>
      </c>
      <c r="N137">
        <v>0</v>
      </c>
      <c r="P137" t="s">
        <v>3</v>
      </c>
    </row>
    <row r="138" spans="1:16" x14ac:dyDescent="0.2">
      <c r="A138">
        <v>70</v>
      </c>
      <c r="B138">
        <v>1</v>
      </c>
      <c r="D138">
        <v>6</v>
      </c>
      <c r="E138" t="s">
        <v>107</v>
      </c>
      <c r="F138" t="s">
        <v>108</v>
      </c>
      <c r="G138">
        <v>0</v>
      </c>
      <c r="H138">
        <v>0</v>
      </c>
      <c r="I138" t="s">
        <v>3</v>
      </c>
      <c r="J138">
        <v>2</v>
      </c>
      <c r="K138">
        <v>0</v>
      </c>
      <c r="L138" t="s">
        <v>3</v>
      </c>
      <c r="M138" t="s">
        <v>3</v>
      </c>
      <c r="N138">
        <v>0</v>
      </c>
      <c r="P138" t="s">
        <v>3</v>
      </c>
    </row>
    <row r="139" spans="1:16" x14ac:dyDescent="0.2">
      <c r="A139">
        <v>70</v>
      </c>
      <c r="B139">
        <v>1</v>
      </c>
      <c r="D139">
        <v>7</v>
      </c>
      <c r="E139" t="s">
        <v>109</v>
      </c>
      <c r="F139" t="s">
        <v>110</v>
      </c>
      <c r="G139">
        <v>0</v>
      </c>
      <c r="H139">
        <v>0</v>
      </c>
      <c r="I139" t="s">
        <v>111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112</v>
      </c>
    </row>
    <row r="140" spans="1:16" x14ac:dyDescent="0.2">
      <c r="A140">
        <v>70</v>
      </c>
      <c r="B140">
        <v>1</v>
      </c>
      <c r="D140">
        <v>8</v>
      </c>
      <c r="E140" t="s">
        <v>113</v>
      </c>
      <c r="F140" t="s">
        <v>114</v>
      </c>
      <c r="G140">
        <v>1</v>
      </c>
      <c r="H140">
        <v>0</v>
      </c>
      <c r="I140" t="s">
        <v>3</v>
      </c>
      <c r="J140">
        <v>5</v>
      </c>
      <c r="K140">
        <v>0</v>
      </c>
      <c r="L140" t="s">
        <v>3</v>
      </c>
      <c r="M140" t="s">
        <v>3</v>
      </c>
      <c r="N140">
        <v>0</v>
      </c>
      <c r="P140" t="s">
        <v>3</v>
      </c>
    </row>
    <row r="141" spans="1:16" x14ac:dyDescent="0.2">
      <c r="A141">
        <v>70</v>
      </c>
      <c r="B141">
        <v>1</v>
      </c>
      <c r="D141">
        <v>9</v>
      </c>
      <c r="E141" t="s">
        <v>115</v>
      </c>
      <c r="F141" t="s">
        <v>116</v>
      </c>
      <c r="G141">
        <v>0</v>
      </c>
      <c r="H141">
        <v>0</v>
      </c>
      <c r="I141" t="s">
        <v>3</v>
      </c>
      <c r="J141">
        <v>5</v>
      </c>
      <c r="K141">
        <v>0</v>
      </c>
      <c r="L141" t="s">
        <v>3</v>
      </c>
      <c r="M141" t="s">
        <v>3</v>
      </c>
      <c r="N141">
        <v>0</v>
      </c>
      <c r="P141" t="s">
        <v>117</v>
      </c>
    </row>
    <row r="142" spans="1:16" x14ac:dyDescent="0.2">
      <c r="A142">
        <v>70</v>
      </c>
      <c r="B142">
        <v>1</v>
      </c>
      <c r="D142">
        <v>10</v>
      </c>
      <c r="E142" t="s">
        <v>118</v>
      </c>
      <c r="F142" t="s">
        <v>119</v>
      </c>
      <c r="G142">
        <v>0</v>
      </c>
      <c r="H142">
        <v>0</v>
      </c>
      <c r="I142" t="s">
        <v>120</v>
      </c>
      <c r="J142">
        <v>5</v>
      </c>
      <c r="K142">
        <v>0</v>
      </c>
      <c r="L142" t="s">
        <v>3</v>
      </c>
      <c r="M142" t="s">
        <v>3</v>
      </c>
      <c r="N142">
        <v>0</v>
      </c>
      <c r="P142" t="s">
        <v>121</v>
      </c>
    </row>
    <row r="143" spans="1:16" x14ac:dyDescent="0.2">
      <c r="A143">
        <v>70</v>
      </c>
      <c r="B143">
        <v>1</v>
      </c>
      <c r="D143">
        <v>11</v>
      </c>
      <c r="E143" t="s">
        <v>122</v>
      </c>
      <c r="F143" t="s">
        <v>123</v>
      </c>
      <c r="G143">
        <v>0</v>
      </c>
      <c r="H143">
        <v>0</v>
      </c>
      <c r="I143" t="s">
        <v>124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125</v>
      </c>
    </row>
    <row r="144" spans="1:16" x14ac:dyDescent="0.2">
      <c r="A144">
        <v>70</v>
      </c>
      <c r="B144">
        <v>1</v>
      </c>
      <c r="D144">
        <v>12</v>
      </c>
      <c r="E144" t="s">
        <v>126</v>
      </c>
      <c r="F144" t="s">
        <v>127</v>
      </c>
      <c r="G144">
        <v>0</v>
      </c>
      <c r="H144">
        <v>0</v>
      </c>
      <c r="I144" t="s">
        <v>128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129</v>
      </c>
    </row>
    <row r="145" spans="1:40" x14ac:dyDescent="0.2">
      <c r="A145">
        <v>70</v>
      </c>
      <c r="B145">
        <v>1</v>
      </c>
      <c r="D145">
        <v>13</v>
      </c>
      <c r="E145" t="s">
        <v>130</v>
      </c>
      <c r="F145" t="s">
        <v>131</v>
      </c>
      <c r="G145">
        <v>0</v>
      </c>
      <c r="H145">
        <v>0</v>
      </c>
      <c r="I145" t="s">
        <v>132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133</v>
      </c>
    </row>
    <row r="146" spans="1:40" x14ac:dyDescent="0.2">
      <c r="A146">
        <v>70</v>
      </c>
      <c r="B146">
        <v>1</v>
      </c>
      <c r="D146">
        <v>14</v>
      </c>
      <c r="E146" t="s">
        <v>134</v>
      </c>
      <c r="F146" t="s">
        <v>135</v>
      </c>
      <c r="G146">
        <v>0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136</v>
      </c>
    </row>
    <row r="147" spans="1:40" x14ac:dyDescent="0.2">
      <c r="A147">
        <v>70</v>
      </c>
      <c r="B147">
        <v>1</v>
      </c>
      <c r="D147">
        <v>15</v>
      </c>
      <c r="E147" t="s">
        <v>137</v>
      </c>
      <c r="F147" t="s">
        <v>138</v>
      </c>
      <c r="G147">
        <v>1</v>
      </c>
      <c r="H147">
        <v>0</v>
      </c>
      <c r="I147" t="s">
        <v>3</v>
      </c>
      <c r="J147">
        <v>3</v>
      </c>
      <c r="K147">
        <v>0</v>
      </c>
      <c r="L147" t="s">
        <v>3</v>
      </c>
      <c r="M147" t="s">
        <v>3</v>
      </c>
      <c r="N147">
        <v>0</v>
      </c>
      <c r="P147" t="s">
        <v>3</v>
      </c>
    </row>
    <row r="148" spans="1:40" x14ac:dyDescent="0.2">
      <c r="A148">
        <v>70</v>
      </c>
      <c r="B148">
        <v>1</v>
      </c>
      <c r="D148">
        <v>16</v>
      </c>
      <c r="E148" t="s">
        <v>139</v>
      </c>
      <c r="F148" t="s">
        <v>140</v>
      </c>
      <c r="G148">
        <v>0</v>
      </c>
      <c r="H148">
        <v>0</v>
      </c>
      <c r="I148" t="s">
        <v>3</v>
      </c>
      <c r="J148">
        <v>3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49" spans="1:40" x14ac:dyDescent="0.2">
      <c r="A149">
        <v>70</v>
      </c>
      <c r="B149">
        <v>1</v>
      </c>
      <c r="D149">
        <v>1</v>
      </c>
      <c r="E149" t="s">
        <v>141</v>
      </c>
      <c r="F149" t="s">
        <v>142</v>
      </c>
      <c r="G149">
        <v>0.9</v>
      </c>
      <c r="H149">
        <v>1</v>
      </c>
      <c r="I149" t="s">
        <v>143</v>
      </c>
      <c r="J149">
        <v>0</v>
      </c>
      <c r="K149">
        <v>0</v>
      </c>
      <c r="L149" t="s">
        <v>3</v>
      </c>
      <c r="M149" t="s">
        <v>3</v>
      </c>
      <c r="N149">
        <v>0</v>
      </c>
      <c r="P149" t="s">
        <v>144</v>
      </c>
    </row>
    <row r="150" spans="1:40" x14ac:dyDescent="0.2">
      <c r="A150">
        <v>70</v>
      </c>
      <c r="B150">
        <v>1</v>
      </c>
      <c r="D150">
        <v>2</v>
      </c>
      <c r="E150" t="s">
        <v>145</v>
      </c>
      <c r="F150" t="s">
        <v>146</v>
      </c>
      <c r="G150">
        <v>0.85</v>
      </c>
      <c r="H150">
        <v>1</v>
      </c>
      <c r="I150" t="s">
        <v>147</v>
      </c>
      <c r="J150">
        <v>0</v>
      </c>
      <c r="K150">
        <v>0</v>
      </c>
      <c r="L150" t="s">
        <v>3</v>
      </c>
      <c r="M150" t="s">
        <v>3</v>
      </c>
      <c r="N150">
        <v>0</v>
      </c>
      <c r="P150" t="s">
        <v>148</v>
      </c>
    </row>
    <row r="151" spans="1:40" x14ac:dyDescent="0.2">
      <c r="A151">
        <v>70</v>
      </c>
      <c r="B151">
        <v>1</v>
      </c>
      <c r="D151">
        <v>3</v>
      </c>
      <c r="E151" t="s">
        <v>149</v>
      </c>
      <c r="F151" t="s">
        <v>150</v>
      </c>
      <c r="G151">
        <v>1.03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P151" t="s">
        <v>151</v>
      </c>
    </row>
    <row r="152" spans="1:40" x14ac:dyDescent="0.2">
      <c r="A152">
        <v>70</v>
      </c>
      <c r="B152">
        <v>1</v>
      </c>
      <c r="D152">
        <v>4</v>
      </c>
      <c r="E152" t="s">
        <v>152</v>
      </c>
      <c r="F152" t="s">
        <v>153</v>
      </c>
      <c r="G152">
        <v>1.1499999999999999</v>
      </c>
      <c r="H152">
        <v>0</v>
      </c>
      <c r="I152" t="s">
        <v>3</v>
      </c>
      <c r="J152">
        <v>0</v>
      </c>
      <c r="K152">
        <v>0</v>
      </c>
      <c r="L152" t="s">
        <v>3</v>
      </c>
      <c r="M152" t="s">
        <v>3</v>
      </c>
      <c r="N152">
        <v>0</v>
      </c>
      <c r="P152" t="s">
        <v>154</v>
      </c>
    </row>
    <row r="153" spans="1:40" x14ac:dyDescent="0.2">
      <c r="A153">
        <v>70</v>
      </c>
      <c r="B153">
        <v>1</v>
      </c>
      <c r="D153">
        <v>5</v>
      </c>
      <c r="E153" t="s">
        <v>155</v>
      </c>
      <c r="F153" t="s">
        <v>156</v>
      </c>
      <c r="G153">
        <v>7</v>
      </c>
      <c r="H153">
        <v>0</v>
      </c>
      <c r="I153" t="s">
        <v>3</v>
      </c>
      <c r="J153">
        <v>0</v>
      </c>
      <c r="K153">
        <v>0</v>
      </c>
      <c r="L153" t="s">
        <v>3</v>
      </c>
      <c r="M153" t="s">
        <v>3</v>
      </c>
      <c r="N153">
        <v>0</v>
      </c>
      <c r="P153" t="s">
        <v>3</v>
      </c>
    </row>
    <row r="154" spans="1:40" x14ac:dyDescent="0.2">
      <c r="A154">
        <v>70</v>
      </c>
      <c r="B154">
        <v>1</v>
      </c>
      <c r="D154">
        <v>6</v>
      </c>
      <c r="E154" t="s">
        <v>157</v>
      </c>
      <c r="F154" t="s">
        <v>3</v>
      </c>
      <c r="G154">
        <v>2</v>
      </c>
      <c r="H154">
        <v>0</v>
      </c>
      <c r="I154" t="s">
        <v>3</v>
      </c>
      <c r="J154">
        <v>0</v>
      </c>
      <c r="K154">
        <v>0</v>
      </c>
      <c r="L154" t="s">
        <v>3</v>
      </c>
      <c r="M154" t="s">
        <v>3</v>
      </c>
      <c r="N154">
        <v>0</v>
      </c>
      <c r="P154" t="s">
        <v>3</v>
      </c>
    </row>
    <row r="156" spans="1:40" x14ac:dyDescent="0.2">
      <c r="A156">
        <v>-1</v>
      </c>
    </row>
    <row r="158" spans="1:40" x14ac:dyDescent="0.2">
      <c r="A158" s="3">
        <v>75</v>
      </c>
      <c r="B158" s="3" t="s">
        <v>158</v>
      </c>
      <c r="C158" s="3">
        <v>2026</v>
      </c>
      <c r="D158" s="3">
        <v>0</v>
      </c>
      <c r="E158" s="3">
        <v>3</v>
      </c>
      <c r="F158" s="3">
        <v>0</v>
      </c>
      <c r="G158" s="3">
        <v>0</v>
      </c>
      <c r="H158" s="3">
        <v>1</v>
      </c>
      <c r="I158" s="3">
        <v>0</v>
      </c>
      <c r="J158" s="3">
        <v>3</v>
      </c>
      <c r="K158" s="3">
        <v>0</v>
      </c>
      <c r="L158" s="3">
        <v>0</v>
      </c>
      <c r="M158" s="3">
        <v>0</v>
      </c>
      <c r="N158" s="3">
        <v>79111220</v>
      </c>
      <c r="O158" s="3">
        <v>1</v>
      </c>
    </row>
    <row r="159" spans="1:40" x14ac:dyDescent="0.2">
      <c r="A159" s="5">
        <v>3</v>
      </c>
      <c r="B159" s="5" t="s">
        <v>159</v>
      </c>
      <c r="C159" s="5">
        <v>1</v>
      </c>
      <c r="D159" s="5">
        <v>9.51</v>
      </c>
      <c r="E159" s="5">
        <v>16.79</v>
      </c>
      <c r="F159" s="5">
        <v>56.02</v>
      </c>
      <c r="G159" s="5">
        <v>56.02</v>
      </c>
      <c r="H159" s="5">
        <v>7.05</v>
      </c>
      <c r="I159" s="5">
        <v>14.05</v>
      </c>
      <c r="J159" s="5">
        <v>2</v>
      </c>
      <c r="K159" s="5">
        <v>56.02</v>
      </c>
      <c r="L159" s="5">
        <v>20.61</v>
      </c>
      <c r="M159" s="5">
        <v>1</v>
      </c>
      <c r="N159" s="5">
        <v>9.51</v>
      </c>
      <c r="O159" s="5">
        <v>7.05</v>
      </c>
      <c r="P159" s="5">
        <v>14.05</v>
      </c>
      <c r="Q159" s="5">
        <v>56.02</v>
      </c>
      <c r="R159" s="5">
        <v>20.61</v>
      </c>
      <c r="S159" s="5" t="s">
        <v>160</v>
      </c>
      <c r="T159" s="5" t="s">
        <v>3</v>
      </c>
      <c r="U159" s="5" t="s">
        <v>161</v>
      </c>
      <c r="V159" s="5" t="s">
        <v>161</v>
      </c>
      <c r="W159" s="5" t="s">
        <v>161</v>
      </c>
      <c r="X159" s="5" t="s">
        <v>161</v>
      </c>
      <c r="Y159" s="5" t="s">
        <v>162</v>
      </c>
      <c r="Z159" s="5" t="s">
        <v>162</v>
      </c>
      <c r="AA159" s="5" t="s">
        <v>161</v>
      </c>
      <c r="AB159" s="5" t="s">
        <v>161</v>
      </c>
      <c r="AC159" s="5" t="s">
        <v>3</v>
      </c>
      <c r="AD159" s="5" t="s">
        <v>3</v>
      </c>
      <c r="AE159" s="5" t="s">
        <v>3</v>
      </c>
      <c r="AF159" s="5" t="s">
        <v>3</v>
      </c>
      <c r="AG159" s="5" t="s">
        <v>3</v>
      </c>
      <c r="AH159" s="5" t="s">
        <v>3</v>
      </c>
      <c r="AI159" s="5"/>
      <c r="AJ159" s="5"/>
      <c r="AK159" s="5"/>
      <c r="AL159" s="5"/>
      <c r="AM159" s="5"/>
      <c r="AN159" s="5">
        <v>79111221</v>
      </c>
    </row>
    <row r="163" spans="1:5" x14ac:dyDescent="0.2">
      <c r="A163">
        <v>65</v>
      </c>
      <c r="C163">
        <v>1</v>
      </c>
      <c r="D163">
        <v>0</v>
      </c>
      <c r="E16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175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79111220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v>0</v>
      </c>
      <c r="F16" s="7">
        <v>0</v>
      </c>
      <c r="G16" s="7">
        <v>0</v>
      </c>
      <c r="H16" s="7">
        <v>54.46</v>
      </c>
      <c r="I16" s="7">
        <v>54.46</v>
      </c>
      <c r="J16" s="7">
        <v>25.93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25933.339999999997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25933.339999999997</v>
      </c>
      <c r="BB16" s="7">
        <v>0</v>
      </c>
      <c r="BC16" s="7">
        <v>0</v>
      </c>
      <c r="BD16" s="7">
        <v>54460.009999999995</v>
      </c>
      <c r="BE16" s="7">
        <v>0</v>
      </c>
      <c r="BF16" s="7">
        <v>31.283999999999999</v>
      </c>
      <c r="BG16" s="7">
        <v>0</v>
      </c>
      <c r="BH16" s="7">
        <v>0</v>
      </c>
      <c r="BI16" s="7">
        <v>19190.670000000002</v>
      </c>
      <c r="BJ16" s="7">
        <v>9336</v>
      </c>
      <c r="BK16" s="7">
        <v>54460.009999999995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54.46</v>
      </c>
      <c r="I18">
        <v>54.46</v>
      </c>
      <c r="J18">
        <v>25.93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25933.339999999997</v>
      </c>
      <c r="G20" s="4" t="s">
        <v>33</v>
      </c>
      <c r="H20" s="4" t="s">
        <v>34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35</v>
      </c>
      <c r="H21" s="4" t="s">
        <v>36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37</v>
      </c>
      <c r="H22" s="4" t="s">
        <v>38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39</v>
      </c>
      <c r="H23" s="4" t="s">
        <v>40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41</v>
      </c>
      <c r="H24" s="4" t="s">
        <v>42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43</v>
      </c>
      <c r="H25" s="4" t="s">
        <v>44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45</v>
      </c>
      <c r="H26" s="4" t="s">
        <v>46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47</v>
      </c>
      <c r="H27" s="4" t="s">
        <v>48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49</v>
      </c>
      <c r="H28" s="4" t="s">
        <v>50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51</v>
      </c>
      <c r="H29" s="4" t="s">
        <v>52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53</v>
      </c>
      <c r="H30" s="4" t="s">
        <v>54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55</v>
      </c>
      <c r="H31" s="4" t="s">
        <v>56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57</v>
      </c>
      <c r="H32" s="4" t="s">
        <v>58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25933.339999999997</v>
      </c>
      <c r="G33" s="4" t="s">
        <v>59</v>
      </c>
      <c r="H33" s="4" t="s">
        <v>60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61</v>
      </c>
      <c r="H34" s="4" t="s">
        <v>62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63</v>
      </c>
      <c r="H35" s="4" t="s">
        <v>64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65</v>
      </c>
      <c r="H36" s="4" t="s">
        <v>66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54460.009999999995</v>
      </c>
      <c r="G37" s="4" t="s">
        <v>67</v>
      </c>
      <c r="H37" s="4" t="s">
        <v>68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69</v>
      </c>
      <c r="H38" s="4" t="s">
        <v>70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71</v>
      </c>
      <c r="H39" s="4" t="s">
        <v>72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31.283999999999999</v>
      </c>
      <c r="G40" s="4" t="s">
        <v>73</v>
      </c>
      <c r="H40" s="4" t="s">
        <v>74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75</v>
      </c>
      <c r="H41" s="4" t="s">
        <v>76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77</v>
      </c>
      <c r="H42" s="4" t="s">
        <v>78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79</v>
      </c>
      <c r="H43" s="4" t="s">
        <v>80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19190.670000000002</v>
      </c>
      <c r="G44" s="4" t="s">
        <v>81</v>
      </c>
      <c r="H44" s="4" t="s">
        <v>82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9336</v>
      </c>
      <c r="G45" s="4" t="s">
        <v>83</v>
      </c>
      <c r="H45" s="4" t="s">
        <v>84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54460.009999999995</v>
      </c>
      <c r="G46" s="4" t="s">
        <v>85</v>
      </c>
      <c r="H46" s="4" t="s">
        <v>86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54460.01</v>
      </c>
      <c r="G47" s="4" t="s">
        <v>87</v>
      </c>
      <c r="H47" s="4" t="s">
        <v>88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11981.2</v>
      </c>
      <c r="G48" s="4" t="s">
        <v>89</v>
      </c>
      <c r="H48" s="4" t="s">
        <v>90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66441.210000000006</v>
      </c>
      <c r="G49" s="4" t="s">
        <v>91</v>
      </c>
      <c r="H49" s="4" t="s">
        <v>85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158</v>
      </c>
      <c r="C54" s="3">
        <v>2026</v>
      </c>
      <c r="D54" s="3">
        <v>0</v>
      </c>
      <c r="E54" s="3">
        <v>3</v>
      </c>
      <c r="F54" s="3">
        <v>0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79111220</v>
      </c>
      <c r="O54" s="3">
        <v>1</v>
      </c>
    </row>
    <row r="55" spans="1:40" x14ac:dyDescent="0.2">
      <c r="A55" s="5">
        <v>3</v>
      </c>
      <c r="B55" s="5" t="s">
        <v>159</v>
      </c>
      <c r="C55" s="5">
        <v>1</v>
      </c>
      <c r="D55" s="5">
        <v>9.51</v>
      </c>
      <c r="E55" s="5">
        <v>16.79</v>
      </c>
      <c r="F55" s="5">
        <v>56.02</v>
      </c>
      <c r="G55" s="5">
        <v>56.02</v>
      </c>
      <c r="H55" s="5">
        <v>7.05</v>
      </c>
      <c r="I55" s="5">
        <v>14.05</v>
      </c>
      <c r="J55" s="5">
        <v>2</v>
      </c>
      <c r="K55" s="5">
        <v>56.02</v>
      </c>
      <c r="L55" s="5">
        <v>20.61</v>
      </c>
      <c r="M55" s="5">
        <v>1</v>
      </c>
      <c r="N55" s="5">
        <v>9.51</v>
      </c>
      <c r="O55" s="5">
        <v>7.05</v>
      </c>
      <c r="P55" s="5">
        <v>14.05</v>
      </c>
      <c r="Q55" s="5">
        <v>56.02</v>
      </c>
      <c r="R55" s="5">
        <v>20.61</v>
      </c>
      <c r="S55" s="5" t="s">
        <v>160</v>
      </c>
      <c r="T55" s="5" t="s">
        <v>3</v>
      </c>
      <c r="U55" s="5" t="s">
        <v>161</v>
      </c>
      <c r="V55" s="5" t="s">
        <v>161</v>
      </c>
      <c r="W55" s="5" t="s">
        <v>161</v>
      </c>
      <c r="X55" s="5" t="s">
        <v>161</v>
      </c>
      <c r="Y55" s="5" t="s">
        <v>162</v>
      </c>
      <c r="Z55" s="5" t="s">
        <v>162</v>
      </c>
      <c r="AA55" s="5" t="s">
        <v>161</v>
      </c>
      <c r="AB55" s="5" t="s">
        <v>161</v>
      </c>
      <c r="AC55" s="5" t="s">
        <v>3</v>
      </c>
      <c r="AD55" s="5" t="s">
        <v>3</v>
      </c>
      <c r="AE55" s="5" t="s">
        <v>3</v>
      </c>
      <c r="AF55" s="5" t="s">
        <v>3</v>
      </c>
      <c r="AG55" s="5" t="s">
        <v>3</v>
      </c>
      <c r="AH55" s="5" t="s">
        <v>3</v>
      </c>
      <c r="AI55" s="5"/>
      <c r="AJ55" s="5"/>
      <c r="AK55" s="5"/>
      <c r="AL55" s="5"/>
      <c r="AM55" s="5"/>
      <c r="AN55" s="5">
        <v>79111221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3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79111220</v>
      </c>
      <c r="C1">
        <v>79111342</v>
      </c>
      <c r="D1">
        <v>60564166</v>
      </c>
      <c r="E1">
        <v>70</v>
      </c>
      <c r="F1">
        <v>1</v>
      </c>
      <c r="G1">
        <v>1</v>
      </c>
      <c r="H1">
        <v>1</v>
      </c>
      <c r="I1" t="s">
        <v>164</v>
      </c>
      <c r="J1" t="s">
        <v>3</v>
      </c>
      <c r="K1" t="s">
        <v>165</v>
      </c>
      <c r="L1">
        <v>1369</v>
      </c>
      <c r="N1">
        <v>1013</v>
      </c>
      <c r="O1" t="s">
        <v>166</v>
      </c>
      <c r="P1" t="s">
        <v>166</v>
      </c>
      <c r="Q1">
        <v>1</v>
      </c>
      <c r="W1">
        <v>0</v>
      </c>
      <c r="X1">
        <v>-66267284</v>
      </c>
      <c r="Y1">
        <f t="shared" ref="Y1:Y8" si="0">(AT1*ROUND(1.2,7))</f>
        <v>4.2240000000000002</v>
      </c>
      <c r="AA1">
        <v>0</v>
      </c>
      <c r="AB1">
        <v>0</v>
      </c>
      <c r="AC1">
        <v>0</v>
      </c>
      <c r="AD1">
        <v>867.75</v>
      </c>
      <c r="AE1">
        <v>0</v>
      </c>
      <c r="AF1">
        <v>0</v>
      </c>
      <c r="AG1">
        <v>0</v>
      </c>
      <c r="AH1">
        <v>15.49</v>
      </c>
      <c r="AI1">
        <v>1</v>
      </c>
      <c r="AJ1">
        <v>1</v>
      </c>
      <c r="AK1">
        <v>1</v>
      </c>
      <c r="AL1">
        <v>56.02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3.52</v>
      </c>
      <c r="AU1" t="s">
        <v>21</v>
      </c>
      <c r="AV1">
        <v>1</v>
      </c>
      <c r="AW1">
        <v>2</v>
      </c>
      <c r="AX1">
        <v>79111347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3054.48</v>
      </c>
      <c r="CV1">
        <f>ROUND(Y1*Source!I28,7)</f>
        <v>4.2240000000000002</v>
      </c>
      <c r="CW1">
        <v>0</v>
      </c>
      <c r="CX1">
        <f>ROUND(Y1*Source!I28,7)</f>
        <v>4.2240000000000002</v>
      </c>
      <c r="CY1">
        <f t="shared" ref="CY1:CY8" si="1">AD1</f>
        <v>867.75</v>
      </c>
      <c r="CZ1">
        <f t="shared" ref="CZ1:CZ8" si="2">AH1</f>
        <v>15.49</v>
      </c>
      <c r="DA1">
        <f t="shared" ref="DA1:DA8" si="3">AL1</f>
        <v>56.02</v>
      </c>
      <c r="DB1">
        <f t="shared" ref="DB1:DB8" si="4">ROUND((ROUND(AT1*CZ1,2)*ROUND(1.2,7)),6)</f>
        <v>65.424000000000007</v>
      </c>
      <c r="DC1">
        <f t="shared" ref="DC1:DC8" si="5">ROUND((ROUND(AT1*AG1,2)*ROUND(1.2,7)),6)</f>
        <v>0</v>
      </c>
      <c r="DD1" t="s">
        <v>3</v>
      </c>
      <c r="DE1" t="s">
        <v>3</v>
      </c>
      <c r="DF1">
        <f t="shared" ref="DF1:DF8" si="6">ROUND(ROUND(AE1,2)*CX1,2)</f>
        <v>0</v>
      </c>
      <c r="DG1">
        <f t="shared" ref="DG1:DG8" si="7">ROUND(ROUND(AF1,2)*CX1,2)</f>
        <v>0</v>
      </c>
      <c r="DH1">
        <f t="shared" ref="DH1:DH8" si="8">ROUND(ROUND(AG1,2)*CX1,2)</f>
        <v>0</v>
      </c>
      <c r="DI1">
        <f t="shared" ref="DI1:DI8" si="9">ROUND(ROUND(AH1*AL1,2)*CX1,2)</f>
        <v>3665.38</v>
      </c>
      <c r="DJ1">
        <f t="shared" ref="DJ1:DJ8" si="10">DI1</f>
        <v>3665.38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79111220</v>
      </c>
      <c r="C2">
        <v>79111342</v>
      </c>
      <c r="D2">
        <v>60564168</v>
      </c>
      <c r="E2">
        <v>70</v>
      </c>
      <c r="F2">
        <v>1</v>
      </c>
      <c r="G2">
        <v>1</v>
      </c>
      <c r="H2">
        <v>1</v>
      </c>
      <c r="I2" t="s">
        <v>167</v>
      </c>
      <c r="J2" t="s">
        <v>3</v>
      </c>
      <c r="K2" t="s">
        <v>168</v>
      </c>
      <c r="L2">
        <v>1369</v>
      </c>
      <c r="N2">
        <v>1013</v>
      </c>
      <c r="O2" t="s">
        <v>166</v>
      </c>
      <c r="P2" t="s">
        <v>166</v>
      </c>
      <c r="Q2">
        <v>1</v>
      </c>
      <c r="W2">
        <v>0</v>
      </c>
      <c r="X2">
        <v>-2140504649</v>
      </c>
      <c r="Y2">
        <f t="shared" si="0"/>
        <v>10.56</v>
      </c>
      <c r="AA2">
        <v>0</v>
      </c>
      <c r="AB2">
        <v>0</v>
      </c>
      <c r="AC2">
        <v>0</v>
      </c>
      <c r="AD2">
        <v>789.32</v>
      </c>
      <c r="AE2">
        <v>0</v>
      </c>
      <c r="AF2">
        <v>0</v>
      </c>
      <c r="AG2">
        <v>0</v>
      </c>
      <c r="AH2">
        <v>14.09</v>
      </c>
      <c r="AI2">
        <v>1</v>
      </c>
      <c r="AJ2">
        <v>1</v>
      </c>
      <c r="AK2">
        <v>1</v>
      </c>
      <c r="AL2">
        <v>56.02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8.8000000000000007</v>
      </c>
      <c r="AU2" t="s">
        <v>21</v>
      </c>
      <c r="AV2">
        <v>1</v>
      </c>
      <c r="AW2">
        <v>2</v>
      </c>
      <c r="AX2">
        <v>79111348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ROUND(AT2*Source!I28*AH2*AL2,2)</f>
        <v>6946.03</v>
      </c>
      <c r="CV2">
        <f>ROUND(Y2*Source!I28,7)</f>
        <v>10.56</v>
      </c>
      <c r="CW2">
        <v>0</v>
      </c>
      <c r="CX2">
        <f>ROUND(Y2*Source!I28,7)</f>
        <v>10.56</v>
      </c>
      <c r="CY2">
        <f t="shared" si="1"/>
        <v>789.32</v>
      </c>
      <c r="CZ2">
        <f t="shared" si="2"/>
        <v>14.09</v>
      </c>
      <c r="DA2">
        <f t="shared" si="3"/>
        <v>56.02</v>
      </c>
      <c r="DB2">
        <f t="shared" si="4"/>
        <v>148.78800000000001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8335.2199999999993</v>
      </c>
      <c r="DJ2">
        <f t="shared" si="10"/>
        <v>8335.2199999999993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79111220</v>
      </c>
      <c r="C3">
        <v>79111342</v>
      </c>
      <c r="D3">
        <v>60564170</v>
      </c>
      <c r="E3">
        <v>70</v>
      </c>
      <c r="F3">
        <v>1</v>
      </c>
      <c r="G3">
        <v>1</v>
      </c>
      <c r="H3">
        <v>1</v>
      </c>
      <c r="I3" t="s">
        <v>169</v>
      </c>
      <c r="J3" t="s">
        <v>3</v>
      </c>
      <c r="K3" t="s">
        <v>170</v>
      </c>
      <c r="L3">
        <v>1369</v>
      </c>
      <c r="N3">
        <v>1013</v>
      </c>
      <c r="O3" t="s">
        <v>166</v>
      </c>
      <c r="P3" t="s">
        <v>166</v>
      </c>
      <c r="Q3">
        <v>1</v>
      </c>
      <c r="W3">
        <v>0</v>
      </c>
      <c r="X3">
        <v>126826561</v>
      </c>
      <c r="Y3">
        <f t="shared" si="0"/>
        <v>2.1120000000000001</v>
      </c>
      <c r="AA3">
        <v>0</v>
      </c>
      <c r="AB3">
        <v>0</v>
      </c>
      <c r="AC3">
        <v>0</v>
      </c>
      <c r="AD3">
        <v>710.89</v>
      </c>
      <c r="AE3">
        <v>0</v>
      </c>
      <c r="AF3">
        <v>0</v>
      </c>
      <c r="AG3">
        <v>0</v>
      </c>
      <c r="AH3">
        <v>12.69</v>
      </c>
      <c r="AI3">
        <v>1</v>
      </c>
      <c r="AJ3">
        <v>1</v>
      </c>
      <c r="AK3">
        <v>1</v>
      </c>
      <c r="AL3">
        <v>56.02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1.76</v>
      </c>
      <c r="AU3" t="s">
        <v>21</v>
      </c>
      <c r="AV3">
        <v>1</v>
      </c>
      <c r="AW3">
        <v>2</v>
      </c>
      <c r="AX3">
        <v>79111349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ROUND(AT3*Source!I28*AH3*AL3,2)</f>
        <v>1251.17</v>
      </c>
      <c r="CV3">
        <f>ROUND(Y3*Source!I28,7)</f>
        <v>2.1120000000000001</v>
      </c>
      <c r="CW3">
        <v>0</v>
      </c>
      <c r="CX3">
        <f>ROUND(Y3*Source!I28,7)</f>
        <v>2.1120000000000001</v>
      </c>
      <c r="CY3">
        <f t="shared" si="1"/>
        <v>710.89</v>
      </c>
      <c r="CZ3">
        <f t="shared" si="2"/>
        <v>12.69</v>
      </c>
      <c r="DA3">
        <f t="shared" si="3"/>
        <v>56.02</v>
      </c>
      <c r="DB3">
        <f t="shared" si="4"/>
        <v>26.795999999999999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1501.4</v>
      </c>
      <c r="DJ3">
        <f t="shared" si="10"/>
        <v>1501.4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79111220</v>
      </c>
      <c r="C4">
        <v>79111342</v>
      </c>
      <c r="D4">
        <v>60564172</v>
      </c>
      <c r="E4">
        <v>70</v>
      </c>
      <c r="F4">
        <v>1</v>
      </c>
      <c r="G4">
        <v>1</v>
      </c>
      <c r="H4">
        <v>1</v>
      </c>
      <c r="I4" t="s">
        <v>171</v>
      </c>
      <c r="J4" t="s">
        <v>3</v>
      </c>
      <c r="K4" t="s">
        <v>172</v>
      </c>
      <c r="L4">
        <v>1369</v>
      </c>
      <c r="N4">
        <v>1013</v>
      </c>
      <c r="O4" t="s">
        <v>166</v>
      </c>
      <c r="P4" t="s">
        <v>166</v>
      </c>
      <c r="Q4">
        <v>1</v>
      </c>
      <c r="W4">
        <v>0</v>
      </c>
      <c r="X4">
        <v>1117864519</v>
      </c>
      <c r="Y4">
        <f t="shared" si="0"/>
        <v>4.2240000000000002</v>
      </c>
      <c r="AA4">
        <v>0</v>
      </c>
      <c r="AB4">
        <v>0</v>
      </c>
      <c r="AC4">
        <v>0</v>
      </c>
      <c r="AD4">
        <v>948.42</v>
      </c>
      <c r="AE4">
        <v>0</v>
      </c>
      <c r="AF4">
        <v>0</v>
      </c>
      <c r="AG4">
        <v>0</v>
      </c>
      <c r="AH4">
        <v>16.93</v>
      </c>
      <c r="AI4">
        <v>1</v>
      </c>
      <c r="AJ4">
        <v>1</v>
      </c>
      <c r="AK4">
        <v>1</v>
      </c>
      <c r="AL4">
        <v>56.02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3.52</v>
      </c>
      <c r="AU4" t="s">
        <v>21</v>
      </c>
      <c r="AV4">
        <v>1</v>
      </c>
      <c r="AW4">
        <v>2</v>
      </c>
      <c r="AX4">
        <v>79111350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ROUND(AT4*Source!I28*AH4*AL4,2)</f>
        <v>3338.43</v>
      </c>
      <c r="CV4">
        <f>ROUND(Y4*Source!I28,7)</f>
        <v>4.2240000000000002</v>
      </c>
      <c r="CW4">
        <v>0</v>
      </c>
      <c r="CX4">
        <f>ROUND(Y4*Source!I28,7)</f>
        <v>4.2240000000000002</v>
      </c>
      <c r="CY4">
        <f t="shared" si="1"/>
        <v>948.42</v>
      </c>
      <c r="CZ4">
        <f t="shared" si="2"/>
        <v>16.93</v>
      </c>
      <c r="DA4">
        <f t="shared" si="3"/>
        <v>56.02</v>
      </c>
      <c r="DB4">
        <f t="shared" si="4"/>
        <v>71.507999999999996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4006.13</v>
      </c>
      <c r="DJ4">
        <f t="shared" si="10"/>
        <v>4006.13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79111220</v>
      </c>
      <c r="C5">
        <v>79111351</v>
      </c>
      <c r="D5">
        <v>60564166</v>
      </c>
      <c r="E5">
        <v>70</v>
      </c>
      <c r="F5">
        <v>1</v>
      </c>
      <c r="G5">
        <v>1</v>
      </c>
      <c r="H5">
        <v>1</v>
      </c>
      <c r="I5" t="s">
        <v>164</v>
      </c>
      <c r="J5" t="s">
        <v>3</v>
      </c>
      <c r="K5" t="s">
        <v>165</v>
      </c>
      <c r="L5">
        <v>1369</v>
      </c>
      <c r="N5">
        <v>1013</v>
      </c>
      <c r="O5" t="s">
        <v>166</v>
      </c>
      <c r="P5" t="s">
        <v>166</v>
      </c>
      <c r="Q5">
        <v>1</v>
      </c>
      <c r="W5">
        <v>0</v>
      </c>
      <c r="X5">
        <v>-66267284</v>
      </c>
      <c r="Y5">
        <f t="shared" si="0"/>
        <v>2.0327999999999999</v>
      </c>
      <c r="AA5">
        <v>0</v>
      </c>
      <c r="AB5">
        <v>0</v>
      </c>
      <c r="AC5">
        <v>0</v>
      </c>
      <c r="AD5">
        <v>867.75</v>
      </c>
      <c r="AE5">
        <v>0</v>
      </c>
      <c r="AF5">
        <v>0</v>
      </c>
      <c r="AG5">
        <v>0</v>
      </c>
      <c r="AH5">
        <v>15.49</v>
      </c>
      <c r="AI5">
        <v>1</v>
      </c>
      <c r="AJ5">
        <v>1</v>
      </c>
      <c r="AK5">
        <v>1</v>
      </c>
      <c r="AL5">
        <v>56.02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1.694</v>
      </c>
      <c r="AU5" t="s">
        <v>21</v>
      </c>
      <c r="AV5">
        <v>1</v>
      </c>
      <c r="AW5">
        <v>2</v>
      </c>
      <c r="AX5">
        <v>79111356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ROUND(AT5*Source!I29*AH5*AL5,2)</f>
        <v>1469.97</v>
      </c>
      <c r="CV5">
        <f>ROUND(Y5*Source!I29,7)</f>
        <v>2.0327999999999999</v>
      </c>
      <c r="CW5">
        <v>0</v>
      </c>
      <c r="CX5">
        <f>ROUND(Y5*Source!I29,7)</f>
        <v>2.0327999999999999</v>
      </c>
      <c r="CY5">
        <f t="shared" si="1"/>
        <v>867.75</v>
      </c>
      <c r="CZ5">
        <f t="shared" si="2"/>
        <v>15.49</v>
      </c>
      <c r="DA5">
        <f t="shared" si="3"/>
        <v>56.02</v>
      </c>
      <c r="DB5">
        <f t="shared" si="4"/>
        <v>31.488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1763.96</v>
      </c>
      <c r="DJ5">
        <f t="shared" si="10"/>
        <v>1763.96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79111220</v>
      </c>
      <c r="C6">
        <v>79111351</v>
      </c>
      <c r="D6">
        <v>60564168</v>
      </c>
      <c r="E6">
        <v>70</v>
      </c>
      <c r="F6">
        <v>1</v>
      </c>
      <c r="G6">
        <v>1</v>
      </c>
      <c r="H6">
        <v>1</v>
      </c>
      <c r="I6" t="s">
        <v>167</v>
      </c>
      <c r="J6" t="s">
        <v>3</v>
      </c>
      <c r="K6" t="s">
        <v>168</v>
      </c>
      <c r="L6">
        <v>1369</v>
      </c>
      <c r="N6">
        <v>1013</v>
      </c>
      <c r="O6" t="s">
        <v>166</v>
      </c>
      <c r="P6" t="s">
        <v>166</v>
      </c>
      <c r="Q6">
        <v>1</v>
      </c>
      <c r="W6">
        <v>0</v>
      </c>
      <c r="X6">
        <v>-2140504649</v>
      </c>
      <c r="Y6">
        <f t="shared" si="0"/>
        <v>5.0819999999999999</v>
      </c>
      <c r="AA6">
        <v>0</v>
      </c>
      <c r="AB6">
        <v>0</v>
      </c>
      <c r="AC6">
        <v>0</v>
      </c>
      <c r="AD6">
        <v>789.32</v>
      </c>
      <c r="AE6">
        <v>0</v>
      </c>
      <c r="AF6">
        <v>0</v>
      </c>
      <c r="AG6">
        <v>0</v>
      </c>
      <c r="AH6">
        <v>14.09</v>
      </c>
      <c r="AI6">
        <v>1</v>
      </c>
      <c r="AJ6">
        <v>1</v>
      </c>
      <c r="AK6">
        <v>1</v>
      </c>
      <c r="AL6">
        <v>56.02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4.2350000000000003</v>
      </c>
      <c r="AU6" t="s">
        <v>21</v>
      </c>
      <c r="AV6">
        <v>1</v>
      </c>
      <c r="AW6">
        <v>2</v>
      </c>
      <c r="AX6">
        <v>79111357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ROUND(AT6*Source!I29*AH6*AL6,2)</f>
        <v>3342.78</v>
      </c>
      <c r="CV6">
        <f>ROUND(Y6*Source!I29,7)</f>
        <v>5.0819999999999999</v>
      </c>
      <c r="CW6">
        <v>0</v>
      </c>
      <c r="CX6">
        <f>ROUND(Y6*Source!I29,7)</f>
        <v>5.0819999999999999</v>
      </c>
      <c r="CY6">
        <f t="shared" si="1"/>
        <v>789.32</v>
      </c>
      <c r="CZ6">
        <f t="shared" si="2"/>
        <v>14.09</v>
      </c>
      <c r="DA6">
        <f t="shared" si="3"/>
        <v>56.02</v>
      </c>
      <c r="DB6">
        <f t="shared" si="4"/>
        <v>71.603999999999999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4011.32</v>
      </c>
      <c r="DJ6">
        <f t="shared" si="10"/>
        <v>4011.32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79111220</v>
      </c>
      <c r="C7">
        <v>79111351</v>
      </c>
      <c r="D7">
        <v>60564170</v>
      </c>
      <c r="E7">
        <v>70</v>
      </c>
      <c r="F7">
        <v>1</v>
      </c>
      <c r="G7">
        <v>1</v>
      </c>
      <c r="H7">
        <v>1</v>
      </c>
      <c r="I7" t="s">
        <v>169</v>
      </c>
      <c r="J7" t="s">
        <v>3</v>
      </c>
      <c r="K7" t="s">
        <v>170</v>
      </c>
      <c r="L7">
        <v>1369</v>
      </c>
      <c r="N7">
        <v>1013</v>
      </c>
      <c r="O7" t="s">
        <v>166</v>
      </c>
      <c r="P7" t="s">
        <v>166</v>
      </c>
      <c r="Q7">
        <v>1</v>
      </c>
      <c r="W7">
        <v>0</v>
      </c>
      <c r="X7">
        <v>126826561</v>
      </c>
      <c r="Y7">
        <f t="shared" si="0"/>
        <v>1.0164</v>
      </c>
      <c r="AA7">
        <v>0</v>
      </c>
      <c r="AB7">
        <v>0</v>
      </c>
      <c r="AC7">
        <v>0</v>
      </c>
      <c r="AD7">
        <v>710.89</v>
      </c>
      <c r="AE7">
        <v>0</v>
      </c>
      <c r="AF7">
        <v>0</v>
      </c>
      <c r="AG7">
        <v>0</v>
      </c>
      <c r="AH7">
        <v>12.69</v>
      </c>
      <c r="AI7">
        <v>1</v>
      </c>
      <c r="AJ7">
        <v>1</v>
      </c>
      <c r="AK7">
        <v>1</v>
      </c>
      <c r="AL7">
        <v>56.02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0.84699999999999998</v>
      </c>
      <c r="AU7" t="s">
        <v>21</v>
      </c>
      <c r="AV7">
        <v>1</v>
      </c>
      <c r="AW7">
        <v>2</v>
      </c>
      <c r="AX7">
        <v>79111358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ROUND(AT7*Source!I29*AH7*AL7,2)</f>
        <v>602.13</v>
      </c>
      <c r="CV7">
        <f>ROUND(Y7*Source!I29,7)</f>
        <v>1.0164</v>
      </c>
      <c r="CW7">
        <v>0</v>
      </c>
      <c r="CX7">
        <f>ROUND(Y7*Source!I29,7)</f>
        <v>1.0164</v>
      </c>
      <c r="CY7">
        <f t="shared" si="1"/>
        <v>710.89</v>
      </c>
      <c r="CZ7">
        <f t="shared" si="2"/>
        <v>12.69</v>
      </c>
      <c r="DA7">
        <f t="shared" si="3"/>
        <v>56.02</v>
      </c>
      <c r="DB7">
        <f t="shared" si="4"/>
        <v>12.9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722.55</v>
      </c>
      <c r="DJ7">
        <f t="shared" si="10"/>
        <v>722.55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79111220</v>
      </c>
      <c r="C8">
        <v>79111351</v>
      </c>
      <c r="D8">
        <v>60564172</v>
      </c>
      <c r="E8">
        <v>70</v>
      </c>
      <c r="F8">
        <v>1</v>
      </c>
      <c r="G8">
        <v>1</v>
      </c>
      <c r="H8">
        <v>1</v>
      </c>
      <c r="I8" t="s">
        <v>171</v>
      </c>
      <c r="J8" t="s">
        <v>3</v>
      </c>
      <c r="K8" t="s">
        <v>172</v>
      </c>
      <c r="L8">
        <v>1369</v>
      </c>
      <c r="N8">
        <v>1013</v>
      </c>
      <c r="O8" t="s">
        <v>166</v>
      </c>
      <c r="P8" t="s">
        <v>166</v>
      </c>
      <c r="Q8">
        <v>1</v>
      </c>
      <c r="W8">
        <v>0</v>
      </c>
      <c r="X8">
        <v>1117864519</v>
      </c>
      <c r="Y8">
        <f t="shared" si="0"/>
        <v>2.0327999999999999</v>
      </c>
      <c r="AA8">
        <v>0</v>
      </c>
      <c r="AB8">
        <v>0</v>
      </c>
      <c r="AC8">
        <v>0</v>
      </c>
      <c r="AD8">
        <v>948.42</v>
      </c>
      <c r="AE8">
        <v>0</v>
      </c>
      <c r="AF8">
        <v>0</v>
      </c>
      <c r="AG8">
        <v>0</v>
      </c>
      <c r="AH8">
        <v>16.93</v>
      </c>
      <c r="AI8">
        <v>1</v>
      </c>
      <c r="AJ8">
        <v>1</v>
      </c>
      <c r="AK8">
        <v>1</v>
      </c>
      <c r="AL8">
        <v>56.02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1.694</v>
      </c>
      <c r="AU8" t="s">
        <v>21</v>
      </c>
      <c r="AV8">
        <v>1</v>
      </c>
      <c r="AW8">
        <v>2</v>
      </c>
      <c r="AX8">
        <v>79111359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ROUND(AT8*Source!I29*AH8*AL8,2)</f>
        <v>1606.62</v>
      </c>
      <c r="CV8">
        <f>ROUND(Y8*Source!I29,7)</f>
        <v>2.0327999999999999</v>
      </c>
      <c r="CW8">
        <v>0</v>
      </c>
      <c r="CX8">
        <f>ROUND(Y8*Source!I29,7)</f>
        <v>2.0327999999999999</v>
      </c>
      <c r="CY8">
        <f t="shared" si="1"/>
        <v>948.42</v>
      </c>
      <c r="CZ8">
        <f t="shared" si="2"/>
        <v>16.93</v>
      </c>
      <c r="DA8">
        <f t="shared" si="3"/>
        <v>56.02</v>
      </c>
      <c r="DB8">
        <f t="shared" si="4"/>
        <v>34.415999999999997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1927.95</v>
      </c>
      <c r="DJ8">
        <f t="shared" si="10"/>
        <v>1927.95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130" spans="9:9" x14ac:dyDescent="0.2">
      <c r="I1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79111347</v>
      </c>
      <c r="C1">
        <v>79111342</v>
      </c>
      <c r="D1">
        <v>60564166</v>
      </c>
      <c r="E1">
        <v>70</v>
      </c>
      <c r="F1">
        <v>1</v>
      </c>
      <c r="G1">
        <v>1</v>
      </c>
      <c r="H1">
        <v>1</v>
      </c>
      <c r="I1" t="s">
        <v>164</v>
      </c>
      <c r="J1" t="s">
        <v>3</v>
      </c>
      <c r="K1" t="s">
        <v>165</v>
      </c>
      <c r="L1">
        <v>1369</v>
      </c>
      <c r="N1">
        <v>1013</v>
      </c>
      <c r="O1" t="s">
        <v>166</v>
      </c>
      <c r="P1" t="s">
        <v>166</v>
      </c>
      <c r="Q1">
        <v>1</v>
      </c>
      <c r="X1">
        <v>3.52</v>
      </c>
      <c r="Y1">
        <v>0</v>
      </c>
      <c r="Z1">
        <v>0</v>
      </c>
      <c r="AA1">
        <v>0</v>
      </c>
      <c r="AB1">
        <v>15.49</v>
      </c>
      <c r="AC1">
        <v>0</v>
      </c>
      <c r="AD1">
        <v>1</v>
      </c>
      <c r="AE1">
        <v>1</v>
      </c>
      <c r="AF1" t="s">
        <v>21</v>
      </c>
      <c r="AG1">
        <v>4.2240000000000002</v>
      </c>
      <c r="AH1">
        <v>2</v>
      </c>
      <c r="AI1">
        <v>79111343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79111348</v>
      </c>
      <c r="C2">
        <v>79111342</v>
      </c>
      <c r="D2">
        <v>60564168</v>
      </c>
      <c r="E2">
        <v>70</v>
      </c>
      <c r="F2">
        <v>1</v>
      </c>
      <c r="G2">
        <v>1</v>
      </c>
      <c r="H2">
        <v>1</v>
      </c>
      <c r="I2" t="s">
        <v>167</v>
      </c>
      <c r="J2" t="s">
        <v>3</v>
      </c>
      <c r="K2" t="s">
        <v>168</v>
      </c>
      <c r="L2">
        <v>1369</v>
      </c>
      <c r="N2">
        <v>1013</v>
      </c>
      <c r="O2" t="s">
        <v>166</v>
      </c>
      <c r="P2" t="s">
        <v>166</v>
      </c>
      <c r="Q2">
        <v>1</v>
      </c>
      <c r="X2">
        <v>8.8000000000000007</v>
      </c>
      <c r="Y2">
        <v>0</v>
      </c>
      <c r="Z2">
        <v>0</v>
      </c>
      <c r="AA2">
        <v>0</v>
      </c>
      <c r="AB2">
        <v>14.09</v>
      </c>
      <c r="AC2">
        <v>0</v>
      </c>
      <c r="AD2">
        <v>1</v>
      </c>
      <c r="AE2">
        <v>1</v>
      </c>
      <c r="AF2" t="s">
        <v>21</v>
      </c>
      <c r="AG2">
        <v>10.56</v>
      </c>
      <c r="AH2">
        <v>2</v>
      </c>
      <c r="AI2">
        <v>79111344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79111349</v>
      </c>
      <c r="C3">
        <v>79111342</v>
      </c>
      <c r="D3">
        <v>60564170</v>
      </c>
      <c r="E3">
        <v>70</v>
      </c>
      <c r="F3">
        <v>1</v>
      </c>
      <c r="G3">
        <v>1</v>
      </c>
      <c r="H3">
        <v>1</v>
      </c>
      <c r="I3" t="s">
        <v>169</v>
      </c>
      <c r="J3" t="s">
        <v>3</v>
      </c>
      <c r="K3" t="s">
        <v>170</v>
      </c>
      <c r="L3">
        <v>1369</v>
      </c>
      <c r="N3">
        <v>1013</v>
      </c>
      <c r="O3" t="s">
        <v>166</v>
      </c>
      <c r="P3" t="s">
        <v>166</v>
      </c>
      <c r="Q3">
        <v>1</v>
      </c>
      <c r="X3">
        <v>1.76</v>
      </c>
      <c r="Y3">
        <v>0</v>
      </c>
      <c r="Z3">
        <v>0</v>
      </c>
      <c r="AA3">
        <v>0</v>
      </c>
      <c r="AB3">
        <v>12.69</v>
      </c>
      <c r="AC3">
        <v>0</v>
      </c>
      <c r="AD3">
        <v>1</v>
      </c>
      <c r="AE3">
        <v>1</v>
      </c>
      <c r="AF3" t="s">
        <v>21</v>
      </c>
      <c r="AG3">
        <v>2.1120000000000001</v>
      </c>
      <c r="AH3">
        <v>2</v>
      </c>
      <c r="AI3">
        <v>79111345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79111350</v>
      </c>
      <c r="C4">
        <v>79111342</v>
      </c>
      <c r="D4">
        <v>60564172</v>
      </c>
      <c r="E4">
        <v>70</v>
      </c>
      <c r="F4">
        <v>1</v>
      </c>
      <c r="G4">
        <v>1</v>
      </c>
      <c r="H4">
        <v>1</v>
      </c>
      <c r="I4" t="s">
        <v>171</v>
      </c>
      <c r="J4" t="s">
        <v>3</v>
      </c>
      <c r="K4" t="s">
        <v>172</v>
      </c>
      <c r="L4">
        <v>1369</v>
      </c>
      <c r="N4">
        <v>1013</v>
      </c>
      <c r="O4" t="s">
        <v>166</v>
      </c>
      <c r="P4" t="s">
        <v>166</v>
      </c>
      <c r="Q4">
        <v>1</v>
      </c>
      <c r="X4">
        <v>3.52</v>
      </c>
      <c r="Y4">
        <v>0</v>
      </c>
      <c r="Z4">
        <v>0</v>
      </c>
      <c r="AA4">
        <v>0</v>
      </c>
      <c r="AB4">
        <v>16.93</v>
      </c>
      <c r="AC4">
        <v>0</v>
      </c>
      <c r="AD4">
        <v>1</v>
      </c>
      <c r="AE4">
        <v>1</v>
      </c>
      <c r="AF4" t="s">
        <v>21</v>
      </c>
      <c r="AG4">
        <v>4.2240000000000002</v>
      </c>
      <c r="AH4">
        <v>2</v>
      </c>
      <c r="AI4">
        <v>79111346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79111356</v>
      </c>
      <c r="C5">
        <v>79111351</v>
      </c>
      <c r="D5">
        <v>60564166</v>
      </c>
      <c r="E5">
        <v>70</v>
      </c>
      <c r="F5">
        <v>1</v>
      </c>
      <c r="G5">
        <v>1</v>
      </c>
      <c r="H5">
        <v>1</v>
      </c>
      <c r="I5" t="s">
        <v>164</v>
      </c>
      <c r="J5" t="s">
        <v>3</v>
      </c>
      <c r="K5" t="s">
        <v>165</v>
      </c>
      <c r="L5">
        <v>1369</v>
      </c>
      <c r="N5">
        <v>1013</v>
      </c>
      <c r="O5" t="s">
        <v>166</v>
      </c>
      <c r="P5" t="s">
        <v>166</v>
      </c>
      <c r="Q5">
        <v>1</v>
      </c>
      <c r="X5">
        <v>1.694</v>
      </c>
      <c r="Y5">
        <v>0</v>
      </c>
      <c r="Z5">
        <v>0</v>
      </c>
      <c r="AA5">
        <v>0</v>
      </c>
      <c r="AB5">
        <v>15.49</v>
      </c>
      <c r="AC5">
        <v>0</v>
      </c>
      <c r="AD5">
        <v>1</v>
      </c>
      <c r="AE5">
        <v>1</v>
      </c>
      <c r="AF5" t="s">
        <v>21</v>
      </c>
      <c r="AG5">
        <v>2.0327999999999999</v>
      </c>
      <c r="AH5">
        <v>2</v>
      </c>
      <c r="AI5">
        <v>79111352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79111357</v>
      </c>
      <c r="C6">
        <v>79111351</v>
      </c>
      <c r="D6">
        <v>60564168</v>
      </c>
      <c r="E6">
        <v>70</v>
      </c>
      <c r="F6">
        <v>1</v>
      </c>
      <c r="G6">
        <v>1</v>
      </c>
      <c r="H6">
        <v>1</v>
      </c>
      <c r="I6" t="s">
        <v>167</v>
      </c>
      <c r="J6" t="s">
        <v>3</v>
      </c>
      <c r="K6" t="s">
        <v>168</v>
      </c>
      <c r="L6">
        <v>1369</v>
      </c>
      <c r="N6">
        <v>1013</v>
      </c>
      <c r="O6" t="s">
        <v>166</v>
      </c>
      <c r="P6" t="s">
        <v>166</v>
      </c>
      <c r="Q6">
        <v>1</v>
      </c>
      <c r="X6">
        <v>4.2350000000000003</v>
      </c>
      <c r="Y6">
        <v>0</v>
      </c>
      <c r="Z6">
        <v>0</v>
      </c>
      <c r="AA6">
        <v>0</v>
      </c>
      <c r="AB6">
        <v>14.09</v>
      </c>
      <c r="AC6">
        <v>0</v>
      </c>
      <c r="AD6">
        <v>1</v>
      </c>
      <c r="AE6">
        <v>1</v>
      </c>
      <c r="AF6" t="s">
        <v>21</v>
      </c>
      <c r="AG6">
        <v>5.0819999999999999</v>
      </c>
      <c r="AH6">
        <v>2</v>
      </c>
      <c r="AI6">
        <v>79111353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79111358</v>
      </c>
      <c r="C7">
        <v>79111351</v>
      </c>
      <c r="D7">
        <v>60564170</v>
      </c>
      <c r="E7">
        <v>70</v>
      </c>
      <c r="F7">
        <v>1</v>
      </c>
      <c r="G7">
        <v>1</v>
      </c>
      <c r="H7">
        <v>1</v>
      </c>
      <c r="I7" t="s">
        <v>169</v>
      </c>
      <c r="J7" t="s">
        <v>3</v>
      </c>
      <c r="K7" t="s">
        <v>170</v>
      </c>
      <c r="L7">
        <v>1369</v>
      </c>
      <c r="N7">
        <v>1013</v>
      </c>
      <c r="O7" t="s">
        <v>166</v>
      </c>
      <c r="P7" t="s">
        <v>166</v>
      </c>
      <c r="Q7">
        <v>1</v>
      </c>
      <c r="X7">
        <v>0.84699999999999998</v>
      </c>
      <c r="Y7">
        <v>0</v>
      </c>
      <c r="Z7">
        <v>0</v>
      </c>
      <c r="AA7">
        <v>0</v>
      </c>
      <c r="AB7">
        <v>12.69</v>
      </c>
      <c r="AC7">
        <v>0</v>
      </c>
      <c r="AD7">
        <v>1</v>
      </c>
      <c r="AE7">
        <v>1</v>
      </c>
      <c r="AF7" t="s">
        <v>21</v>
      </c>
      <c r="AG7">
        <v>1.0164</v>
      </c>
      <c r="AH7">
        <v>2</v>
      </c>
      <c r="AI7">
        <v>79111354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79111359</v>
      </c>
      <c r="C8">
        <v>79111351</v>
      </c>
      <c r="D8">
        <v>60564172</v>
      </c>
      <c r="E8">
        <v>70</v>
      </c>
      <c r="F8">
        <v>1</v>
      </c>
      <c r="G8">
        <v>1</v>
      </c>
      <c r="H8">
        <v>1</v>
      </c>
      <c r="I8" t="s">
        <v>171</v>
      </c>
      <c r="J8" t="s">
        <v>3</v>
      </c>
      <c r="K8" t="s">
        <v>172</v>
      </c>
      <c r="L8">
        <v>1369</v>
      </c>
      <c r="N8">
        <v>1013</v>
      </c>
      <c r="O8" t="s">
        <v>166</v>
      </c>
      <c r="P8" t="s">
        <v>166</v>
      </c>
      <c r="Q8">
        <v>1</v>
      </c>
      <c r="X8">
        <v>1.694</v>
      </c>
      <c r="Y8">
        <v>0</v>
      </c>
      <c r="Z8">
        <v>0</v>
      </c>
      <c r="AA8">
        <v>0</v>
      </c>
      <c r="AB8">
        <v>16.93</v>
      </c>
      <c r="AC8">
        <v>0</v>
      </c>
      <c r="AD8">
        <v>1</v>
      </c>
      <c r="AE8">
        <v>1</v>
      </c>
      <c r="AF8" t="s">
        <v>21</v>
      </c>
      <c r="AG8">
        <v>2.0327999999999999</v>
      </c>
      <c r="AH8">
        <v>2</v>
      </c>
      <c r="AI8">
        <v>79111355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21</v>
      </c>
      <c r="H1" t="s">
        <v>3</v>
      </c>
      <c r="I1" t="s">
        <v>21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173</v>
      </c>
      <c r="T1" t="s">
        <v>176</v>
      </c>
      <c r="U1" t="s">
        <v>174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21</v>
      </c>
      <c r="H2" t="s">
        <v>3</v>
      </c>
      <c r="I2" t="s">
        <v>21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173</v>
      </c>
      <c r="T2" t="s">
        <v>176</v>
      </c>
      <c r="U2" t="s">
        <v>174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17. Настройка системы АСКУЭ (МО)_(Корр. 2026)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ФЕР 421+557пр (12</vt:lpstr>
      <vt:lpstr>Source</vt:lpstr>
      <vt:lpstr>SourceObSm</vt:lpstr>
      <vt:lpstr>SmtRes</vt:lpstr>
      <vt:lpstr>EtalonRes</vt:lpstr>
      <vt:lpstr>SrcPoprs</vt:lpstr>
      <vt:lpstr>SrcKA</vt:lpstr>
      <vt:lpstr>'Смета по ФЕР 421+557пр (12'!Заголовки_для_печати</vt:lpstr>
      <vt:lpstr>'Смета по ФЕР 421+557пр (12'!Область_печати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userTPE</cp:lastModifiedBy>
  <dcterms:created xsi:type="dcterms:W3CDTF">2026-04-13T12:46:31Z</dcterms:created>
  <dcterms:modified xsi:type="dcterms:W3CDTF">2026-04-13T12:47:18Z</dcterms:modified>
</cp:coreProperties>
</file>